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2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8" i="3" l="1"/>
  <c r="L4" i="3"/>
  <c r="C77" i="5" l="1"/>
  <c r="E16" i="7"/>
  <c r="E14" i="7"/>
  <c r="E13" i="7"/>
  <c r="E12" i="7"/>
  <c r="E11" i="7"/>
  <c r="E10" i="7"/>
  <c r="E8" i="7"/>
  <c r="E7" i="7"/>
  <c r="E6" i="7"/>
  <c r="E5" i="7"/>
  <c r="E4" i="7"/>
  <c r="J7" i="37" l="1"/>
  <c r="D8" i="11" l="1"/>
  <c r="J31" i="8"/>
  <c r="D272" i="29" l="1"/>
  <c r="D228" i="29"/>
  <c r="D262" i="29"/>
  <c r="D261" i="29"/>
  <c r="D260" i="29"/>
  <c r="D258" i="29"/>
  <c r="D253" i="29"/>
  <c r="D239" i="29"/>
  <c r="D231" i="29"/>
  <c r="D217" i="29"/>
  <c r="D209" i="29"/>
  <c r="H164" i="29"/>
  <c r="H14" i="29"/>
  <c r="F14" i="29"/>
  <c r="E14" i="29"/>
  <c r="C65" i="5" l="1"/>
  <c r="M19" i="3"/>
  <c r="M17" i="3"/>
  <c r="G39" i="3"/>
  <c r="C39" i="3" l="1"/>
  <c r="C31"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K13" i="4"/>
  <c r="B3572" i="106" s="1"/>
  <c r="D357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30" i="34"/>
  <c r="F128" i="34"/>
  <c r="F126" i="34"/>
  <c r="F94" i="34"/>
  <c r="B5847" i="106"/>
  <c r="D5847" i="106" s="1"/>
  <c r="B5752" i="106"/>
  <c r="D5752" i="106" s="1"/>
  <c r="B5599" i="106"/>
  <c r="D5599" i="106" s="1"/>
  <c r="I6" i="4"/>
  <c r="B5011" i="106" s="1"/>
  <c r="D5011" i="106" s="1"/>
  <c r="J173" i="5"/>
  <c r="B6397" i="106" s="1"/>
  <c r="D6397" i="106" s="1"/>
  <c r="D173" i="5"/>
  <c r="B5421" i="106" s="1"/>
  <c r="D5421" i="106" s="1"/>
  <c r="J109" i="5"/>
  <c r="J4" i="4" s="1"/>
  <c r="B6220" i="106" s="1"/>
  <c r="D6220" i="106" s="1"/>
  <c r="F106" i="34"/>
  <c r="F104" i="34"/>
  <c r="D6" i="4"/>
  <c r="B2566" i="106"/>
  <c r="D2566" i="106" s="1"/>
  <c r="B1746" i="106"/>
  <c r="D1746" i="106" s="1"/>
  <c r="D17" i="7"/>
  <c r="B4104" i="106" s="1"/>
  <c r="D4104" i="106" s="1"/>
  <c r="D12" i="7"/>
  <c r="B1769" i="106" s="1"/>
  <c r="D1769" i="106" s="1"/>
  <c r="D18" i="7"/>
  <c r="B4105" i="106" s="1"/>
  <c r="D4105" i="106" s="1"/>
  <c r="D15" i="7"/>
  <c r="B1772" i="106" s="1"/>
  <c r="D1772" i="106" s="1"/>
  <c r="B7760" i="106"/>
  <c r="D7760" i="106" s="1"/>
  <c r="D74" i="36" l="1"/>
  <c r="F16" i="11"/>
  <c r="L13" i="11"/>
  <c r="B2060" i="106" s="1"/>
  <c r="D2060" i="106" s="1"/>
  <c r="B7733" i="106"/>
  <c r="D7733" i="106" s="1"/>
  <c r="K26" i="12"/>
  <c r="B7743" i="106" s="1"/>
  <c r="D7743" i="106" s="1"/>
  <c r="N23" i="3"/>
  <c r="B284" i="106" s="1"/>
  <c r="D284" i="106" s="1"/>
  <c r="J275" i="5"/>
  <c r="B7055" i="106" s="1"/>
  <c r="D7055" i="106" s="1"/>
  <c r="C204" i="29"/>
  <c r="B1340" i="106" s="1"/>
  <c r="D1340" i="106" s="1"/>
  <c r="F109" i="5"/>
  <c r="F4" i="4" s="1"/>
  <c r="F28" i="108"/>
  <c r="E129" i="29"/>
  <c r="B5096" i="106"/>
  <c r="D5096" i="106" s="1"/>
  <c r="I77" i="4"/>
  <c r="B3319" i="106" s="1"/>
  <c r="D3319" i="106" s="1"/>
  <c r="D11" i="37"/>
  <c r="H33" i="118"/>
  <c r="B5770" i="106"/>
  <c r="D5770" i="106" s="1"/>
  <c r="G173" i="5"/>
  <c r="B5778" i="106" s="1"/>
  <c r="D5778" i="106" s="1"/>
  <c r="L354" i="29"/>
  <c r="B7200" i="106"/>
  <c r="D7200" i="106" s="1"/>
  <c r="D331" i="29"/>
  <c r="B7217" i="106" s="1"/>
  <c r="D7217" i="106" s="1"/>
  <c r="B7144" i="106"/>
  <c r="D7144" i="106" s="1"/>
  <c r="K323" i="29"/>
  <c r="D11" i="7"/>
  <c r="B1768" i="106" s="1"/>
  <c r="D1768" i="106" s="1"/>
  <c r="J6" i="4"/>
  <c r="B6221" i="106" s="1"/>
  <c r="D6221" i="106" s="1"/>
  <c r="B6352" i="106"/>
  <c r="D6352" i="106" s="1"/>
  <c r="D7" i="7"/>
  <c r="B1763" i="106" s="1"/>
  <c r="D1763" i="106" s="1"/>
  <c r="F105" i="34"/>
  <c r="D109" i="5"/>
  <c r="H109" i="5"/>
  <c r="C172" i="5"/>
  <c r="H173" i="5"/>
  <c r="K274" i="5"/>
  <c r="B6028" i="106"/>
  <c r="D6028" i="106" s="1"/>
  <c r="F110" i="34"/>
  <c r="F127" i="34"/>
  <c r="F129" i="34"/>
  <c r="D9" i="7"/>
  <c r="B1767" i="106" s="1"/>
  <c r="D1767" i="106" s="1"/>
  <c r="D5" i="7"/>
  <c r="B1761" i="106" s="1"/>
  <c r="D1761" i="106" s="1"/>
  <c r="K28" i="118"/>
  <c r="O27" i="118" s="1"/>
  <c r="O29" i="118" s="1"/>
  <c r="I274" i="5"/>
  <c r="K173" i="5"/>
  <c r="F172" i="5"/>
  <c r="B5644" i="106" s="1"/>
  <c r="D5644" i="106" s="1"/>
  <c r="G109" i="5"/>
  <c r="C109" i="5"/>
  <c r="B7211" i="106"/>
  <c r="D7211" i="106" s="1"/>
  <c r="K329" i="29"/>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G15" i="145"/>
  <c r="F15" i="145"/>
  <c r="F19" i="145" s="1"/>
  <c r="B1274" i="106"/>
  <c r="D1274" i="106" s="1"/>
  <c r="L305" i="29"/>
  <c r="F51" i="34"/>
  <c r="F47" i="34"/>
  <c r="F43" i="34"/>
  <c r="F39" i="34"/>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B1381" i="106" l="1"/>
  <c r="D1381" i="106" s="1"/>
  <c r="F173" i="5"/>
  <c r="B5588" i="106"/>
  <c r="D5588" i="106" s="1"/>
  <c r="B1241" i="106"/>
  <c r="D1241" i="106" s="1"/>
  <c r="E150" i="29"/>
  <c r="B1242" i="106" s="1"/>
  <c r="D1242" i="106" s="1"/>
  <c r="C114" i="29"/>
  <c r="B757" i="106" s="1"/>
  <c r="D757"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2913" i="106"/>
  <c r="D2913" i="106" s="1"/>
  <c r="D56" i="36"/>
  <c r="B1225" i="106"/>
  <c r="D1225" i="106" s="1"/>
  <c r="C150" i="29"/>
  <c r="B1226" i="106" s="1"/>
  <c r="D1226" i="106" s="1"/>
  <c r="B5121" i="106"/>
  <c r="D5121" i="106" s="1"/>
  <c r="C4" i="4"/>
  <c r="B2551" i="106" s="1"/>
  <c r="D2551" i="106" s="1"/>
  <c r="K6" i="4"/>
  <c r="B6014" i="106"/>
  <c r="D6014" i="106" s="1"/>
  <c r="H6" i="4"/>
  <c r="B2656" i="106" s="1"/>
  <c r="D2656" i="106" s="1"/>
  <c r="B5906" i="106"/>
  <c r="D5906" i="106" s="1"/>
  <c r="H4" i="4"/>
  <c r="B6025" i="106"/>
  <c r="D6025"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B6227" i="106" s="1"/>
  <c r="D6227" i="106" s="1"/>
  <c r="B5653" i="106"/>
  <c r="D5653" i="106" s="1"/>
  <c r="F275" i="5"/>
  <c r="B5720" i="106" s="1"/>
  <c r="D5720" i="106" s="1"/>
  <c r="F6" i="4"/>
  <c r="B2655" i="106"/>
  <c r="D2655" i="106" s="1"/>
  <c r="H8" i="4"/>
  <c r="B3570" i="106"/>
  <c r="D3570"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<sst xmlns="http://schemas.openxmlformats.org/spreadsheetml/2006/main" count="5075" uniqueCount="2144">
  <si>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</si>
  <si>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</si>
  <si>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</si>
  <si>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</si>
  <si>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</si>
  <si>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</si>
  <si>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</si>
  <si>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</si>
  <si>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</si>
  <si>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</si>
  <si>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</si>
  <si>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</si>
  <si>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</si>
  <si>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</si>
  <si>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</si>
  <si>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</si>
  <si>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</si>
  <si>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</si>
  <si>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</si>
  <si>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</si>
  <si>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</si>
  <si>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</si>
  <si>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</si>
  <si>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</si>
  <si>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</si>
  <si>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</si>
  <si>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</si>
  <si>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</si>
  <si>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</si>
  <si>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</si>
  <si>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</si>
  <si>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</si>
  <si>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</si>
  <si>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</si>
  <si>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</si>
  <si>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</si>
  <si>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</si>
  <si>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</si>
  <si>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</si>
  <si>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</si>
  <si>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</si>
  <si>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</si>
  <si>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</si>
  <si>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</si>
  <si>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</si>
  <si>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</si>
  <si>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</si>
  <si>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</si>
  <si>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</si>
  <si>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</si>
  <si>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</si>
  <si>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</si>
  <si>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</si>
  <si>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</si>
  <si>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</si>
  <si>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</si>
  <si>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</si>
  <si>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</si>
  <si>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</si>
  <si>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</si>
  <si>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</si>
  <si>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</si>
  <si>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</si>
  <si>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</si>
  <si>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</si>
  <si>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</si>
  <si>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</si>
  <si>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</si>
  <si>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</si>
  <si>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</si>
  <si>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</si>
  <si>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</si>
  <si>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</si>
  <si>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</si>
  <si>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</si>
  <si>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</si>
  <si>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</si>
  <si>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</si>
  <si>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</si>
  <si>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</si>
  <si>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</si>
  <si>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</si>
  <si>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</si>
  <si>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</si>
  <si>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</si>
  <si>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</si>
  <si>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</si>
  <si>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</si>
  <si>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</si>
  <si>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</si>
  <si>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</si>
  <si>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</si>
  <si>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</si>
  <si>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</si>
  <si>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</si>
  <si>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</si>
  <si>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</si>
  <si>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</si>
  <si>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</si>
  <si>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</si>
  <si>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</si>
  <si>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</si>
  <si>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</si>
  <si>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</si>
  <si>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</si>
  <si>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</si>
  <si>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</si>
  <si>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</si>
  <si>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</si>
  <si>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</si>
  <si>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</si>
  <si>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</si>
  <si>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</si>
  <si>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</si>
  <si>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</si>
  <si>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</si>
  <si>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</si>
  <si>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</si>
  <si>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</si>
  <si>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</si>
  <si>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</si>
  <si>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</si>
  <si>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</si>
  <si>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</si>
  <si>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</si>
  <si>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</si>
  <si>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</si>
  <si>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</si>
  <si>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</si>
  <si>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</si>
  <si>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</si>
  <si>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</si>
  <si>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</si>
  <si>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</si>
  <si>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</si>
  <si>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</si>
  <si>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</si>
  <si>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</si>
  <si>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</si>
  <si>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</si>
  <si>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</si>
  <si>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</si>
  <si>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</si>
  <si>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</si>
  <si>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</si>
  <si>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</si>
  <si>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</si>
  <si>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</si>
  <si>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</si>
  <si>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</si>
  <si>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</si>
  <si>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</si>
  <si>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</si>
  <si>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</si>
  <si>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</si>
  <si>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</si>
  <si>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</si>
  <si>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</si>
  <si>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</si>
  <si>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</si>
  <si>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</si>
  <si>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</si>
  <si>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</si>
  <si>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</si>
  <si>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</si>
  <si>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</si>
  <si>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</si>
  <si>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</si>
  <si>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</si>
  <si>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</si>
  <si>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</si>
  <si>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</si>
  <si>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</si>
  <si>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</si>
  <si>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</si>
  <si>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</si>
  <si>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</si>
  <si>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</si>
  <si>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</si>
  <si>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</si>
  <si>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</si>
  <si>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</si>
  <si>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</si>
  <si>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</si>
  <si>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</si>
  <si>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</si>
  <si>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</si>
  <si>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</si>
  <si>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</si>
  <si>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</si>
  <si>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</si>
  <si>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</si>
  <si>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</si>
  <si>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</si>
  <si>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</si>
  <si>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</si>
  <si>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</si>
  <si>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</si>
  <si>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</si>
  <si>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</si>
  <si>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</si>
  <si>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</si>
  <si>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</si>
  <si>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</si>
  <si>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</si>
  <si>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</si>
  <si>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</si>
  <si>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</si>
  <si>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</si>
  <si>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</si>
  <si>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</si>
  <si>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</si>
  <si>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</si>
  <si>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</si>
  <si>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</si>
  <si>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</si>
  <si>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</si>
  <si>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</si>
  <si>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</si>
  <si>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</si>
  <si>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</si>
  <si>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</si>
  <si>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</si>
  <si>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</si>
  <si>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</si>
  <si>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</si>
  <si>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</si>
  <si>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</si>
  <si>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</si>
  <si>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</si>
  <si>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</si>
  <si>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</si>
  <si>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</si>
  <si>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</si>
  <si>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</si>
  <si>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</si>
  <si>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</si>
  <si>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</si>
  <si>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</si>
  <si>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</si>
  <si>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</si>
  <si>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</si>
  <si>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</si>
  <si>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</si>
  <si>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</si>
  <si>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</si>
  <si>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</si>
  <si>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</si>
  <si>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</si>
  <si>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</si>
  <si>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</si>
  <si>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</si>
  <si>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</si>
  <si>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</si>
  <si>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</si>
  <si>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</si>
  <si>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</si>
  <si>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</si>
  <si>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</si>
  <si>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</si>
  <si>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</si>
  <si>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</si>
  <si>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</si>
  <si>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</si>
  <si>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</si>
  <si>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</si>
  <si>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</si>
  <si>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</si>
  <si>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</si>
  <si>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</si>
  <si>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</si>
  <si>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</si>
  <si>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</si>
  <si>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</si>
  <si>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</si>
  <si>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</si>
  <si>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</si>
  <si>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</si>
  <si>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</si>
  <si>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</si>
  <si>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</si>
  <si>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</si>
  <si>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</si>
  <si>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</si>
  <si>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</si>
  <si>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</si>
  <si>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</si>
  <si>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</si>
  <si>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</si>
  <si>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</si>
  <si>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</si>
  <si>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</si>
  <si>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</si>
  <si>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</si>
  <si>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</si>
  <si>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</si>
  <si>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</si>
  <si>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</si>
  <si>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</si>
  <si>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</si>
  <si>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</si>
  <si>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</si>
  <si>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</si>
  <si>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</si>
  <si>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</si>
  <si>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</si>
  <si>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</si>
  <si>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</si>
  <si>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</si>
  <si>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</si>
  <si>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</si>
  <si>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</si>
  <si>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</si>
  <si>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</si>
  <si>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</si>
  <si>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</si>
  <si>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</si>
  <si>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</si>
  <si>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</si>
  <si>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</si>
  <si>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</si>
  <si>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</si>
  <si>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</si>
  <si>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</si>
  <si>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</si>
  <si>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</si>
  <si>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</si>
  <si>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</si>
  <si>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</si>
  <si>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</si>
  <si>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</si>
  <si>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</si>
  <si>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</si>
  <si>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</si>
  <si>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</si>
  <si>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</si>
  <si>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</si>
  <si>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</si>
  <si>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</si>
  <si>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</si>
  <si>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</si>
  <si>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</si>
  <si>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</si>
  <si>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</si>
  <si>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</si>
  <si>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</si>
  <si>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</si>
  <si>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</si>
  <si>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</si>
  <si>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</si>
  <si>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</si>
  <si>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</si>
  <si>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</si>
  <si>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</si>
  <si>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</si>
  <si>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</si>
  <si>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</si>
  <si>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</si>
  <si>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</si>
  <si>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</si>
  <si>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</si>
  <si>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</si>
  <si>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</si>
  <si>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</si>
  <si>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</si>
  <si>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</si>
  <si>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</si>
  <si>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</si>
  <si>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</si>
  <si>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</si>
  <si>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</si>
  <si>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</si>
  <si>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</si>
  <si>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</si>
  <si>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</si>
  <si>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</si>
  <si>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</si>
  <si>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</si>
  <si>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</si>
  <si>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</si>
  <si>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</si>
  <si>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</si>
  <si>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</si>
  <si>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</si>
  <si>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</si>
  <si>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</si>
  <si>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</si>
  <si>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</si>
  <si>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</si>
  <si>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</si>
  <si>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</si>
  <si>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</si>
  <si>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</si>
  <si>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</si>
  <si>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</si>
  <si>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</si>
  <si>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</si>
  <si>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</si>
  <si>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</si>
  <si>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</si>
  <si>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</si>
  <si>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</si>
  <si>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</si>
  <si>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</si>
  <si>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</si>
  <si>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</si>
  <si>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</si>
  <si>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</si>
  <si>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</si>
  <si>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</si>
  <si>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</si>
  <si>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</si>
  <si>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</si>
  <si>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</si>
  <si>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</si>
  <si>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</si>
  <si>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</si>
  <si>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</si>
  <si>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</si>
  <si>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</si>
  <si>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</si>
  <si>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</si>
  <si>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</si>
  <si>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</si>
  <si>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</si>
  <si>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</si>
  <si>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</si>
  <si>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</si>
  <si>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</si>
  <si>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</si>
  <si>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</si>
  <si>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</si>
  <si>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</si>
  <si>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</si>
  <si>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</si>
  <si>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</si>
  <si>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</si>
  <si>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</si>
  <si>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</si>
  <si>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</si>
  <si>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</si>
  <si>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</si>
  <si>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</si>
  <si>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</si>
  <si>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</si>
  <si>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</si>
  <si>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</si>
  <si>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</si>
  <si>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</si>
  <si>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</si>
  <si>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</si>
  <si>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</si>
  <si>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</si>
  <si>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</si>
  <si>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</si>
  <si>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</si>
  <si>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</si>
  <si>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</si>
  <si>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</si>
  <si>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</si>
  <si>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</si>
  <si>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</si>
  <si>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</si>
  <si>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</si>
  <si>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</si>
  <si>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</si>
  <si>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</si>
  <si>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</si>
  <si>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</si>
  <si>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</si>
  <si>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</si>
  <si>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</si>
  <si>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</si>
  <si>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</si>
  <si>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</si>
  <si>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</si>
  <si>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</si>
  <si>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</si>
  <si>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</si>
  <si>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</si>
  <si>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</si>
  <si>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</si>
  <si>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</si>
  <si>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</si>
  <si>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</si>
  <si>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</si>
  <si>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</si>
  <si>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</si>
  <si>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</si>
  <si>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</si>
  <si>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</si>
  <si>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</si>
  <si>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</si>
  <si>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</si>
  <si>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</si>
  <si>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</si>
  <si>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</si>
  <si>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</si>
  <si>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</si>
  <si>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</si>
  <si>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</si>
  <si>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</si>
  <si>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</si>
  <si>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</si>
  <si>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</si>
  <si>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</si>
  <si>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</si>
  <si>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</si>
  <si>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</si>
  <si>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</si>
  <si>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</si>
  <si>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</si>
  <si>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</si>
  <si>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</si>
  <si>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</si>
  <si>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</si>
  <si>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</si>
  <si>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</si>
  <si>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</si>
  <si>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</si>
  <si>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</si>
  <si>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</si>
  <si>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</si>
  <si>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</si>
  <si>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</si>
  <si>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</si>
  <si>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</si>
  <si>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</si>
  <si>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</si>
  <si>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</si>
  <si>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</si>
  <si>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</si>
  <si>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</si>
  <si>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</si>
  <si>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</si>
  <si>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</si>
  <si>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</si>
  <si>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</si>
  <si>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</si>
  <si>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</si>
  <si>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</si>
  <si>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</si>
  <si>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</si>
  <si>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</si>
  <si>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</si>
  <si>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</si>
  <si>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</si>
  <si>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</si>
  <si>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</si>
  <si>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</si>
  <si>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</si>
  <si>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</si>
  <si>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</si>
  <si>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</si>
  <si>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</si>
  <si>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</si>
  <si>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</si>
  <si>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</si>
  <si>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</si>
  <si>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</si>
  <si>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</si>
  <si>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</si>
  <si>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</si>
  <si>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</si>
  <si>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</si>
  <si>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</si>
  <si>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</si>
  <si>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</si>
  <si>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</si>
  <si>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</si>
  <si>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</si>
  <si>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</si>
  <si>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</si>
  <si>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</si>
  <si>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</si>
  <si>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</si>
  <si>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</si>
  <si>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</si>
  <si>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</si>
  <si>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</si>
  <si>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</si>
  <si>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</si>
  <si>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</si>
  <si>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</si>
  <si>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</si>
  <si>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</si>
  <si>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</si>
  <si>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</si>
  <si>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</si>
  <si>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</si>
  <si>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</si>
  <si>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</si>
  <si>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</si>
  <si>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</si>
  <si>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</si>
  <si>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</si>
  <si>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</si>
  <si>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</si>
  <si>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</si>
  <si>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</si>
  <si>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</si>
  <si>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</si>
  <si>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</si>
  <si>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</si>
  <si>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</si>
  <si>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</si>
  <si>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</si>
  <si>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</si>
  <si>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</si>
  <si>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</si>
  <si>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</si>
  <si>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</si>
  <si>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</si>
  <si>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</si>
  <si>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</si>
  <si>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</si>
  <si>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</si>
  <si>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</si>
  <si>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</si>
  <si>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</si>
  <si>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</si>
  <si>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</si>
  <si>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</si>
  <si>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</si>
  <si>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</si>
  <si>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</si>
  <si>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</si>
  <si>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</si>
  <si>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</si>
  <si>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</si>
  <si>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</si>
  <si>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</si>
  <si>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</si>
  <si>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</si>
  <si>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</si>
  <si>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</si>
  <si>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</si>
  <si>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</si>
  <si>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</si>
  <si>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</si>
  <si>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</si>
  <si>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</si>
  <si>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</si>
  <si>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</si>
  <si>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</si>
  <si>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</si>
  <si>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</si>
  <si>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</si>
  <si>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</si>
  <si>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</si>
  <si>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</si>
  <si>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</si>
  <si>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</si>
  <si>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</si>
  <si>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</si>
  <si>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</si>
  <si>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</si>
  <si>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</si>
  <si>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</si>
  <si>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</si>
  <si>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</si>
  <si>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</si>
  <si>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</si>
  <si>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</si>
  <si>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</si>
  <si>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</si>
  <si>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</si>
  <si>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</si>
  <si>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</si>
  <si>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</si>
  <si>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</si>
  <si>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</si>
  <si>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</si>
  <si>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</si>
  <si>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</si>
  <si>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</si>
  <si>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</si>
  <si>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</si>
  <si>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</si>
  <si>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</si>
  <si>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</si>
  <si>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</si>
  <si>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</si>
  <si>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</si>
  <si>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</si>
  <si>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</si>
  <si>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</si>
  <si>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</si>
  <si>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</si>
  <si>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</si>
  <si>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</si>
  <si>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</si>
  <si>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</si>
  <si>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</si>
  <si>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</si>
  <si>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</si>
  <si>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</si>
  <si>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</si>
  <si>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</si>
  <si>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</si>
  <si>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</si>
  <si>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</si>
  <si>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</si>
  <si>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</si>
  <si>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</si>
  <si>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</si>
  <si>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</si>
  <si>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</si>
  <si>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</si>
  <si>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</si>
  <si>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</si>
  <si>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</si>
  <si>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</si>
  <si>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</si>
  <si>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</si>
  <si>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</si>
  <si>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</si>
  <si>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</si>
  <si>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</si>
  <si>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</si>
  <si>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</si>
  <si>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</si>
  <si>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</si>
  <si>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</si>
  <si>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</si>
  <si>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</si>
  <si>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</si>
  <si>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</si>
  <si>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</si>
  <si>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</si>
  <si>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</si>
  <si>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</si>
  <si>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</si>
  <si>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</si>
  <si>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</si>
  <si>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</si>
  <si>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</si>
  <si>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</si>
  <si>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</si>
  <si>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</si>
  <si>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</si>
  <si>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</si>
  <si>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</si>
  <si>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</si>
  <si>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</si>
  <si>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</si>
  <si>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</si>
  <si>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</si>
  <si>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</si>
  <si>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</si>
  <si>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</si>
  <si>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</si>
  <si>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</si>
  <si>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</si>
  <si>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</si>
  <si>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</si>
  <si>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</si>
  <si>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</si>
  <si>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</si>
  <si>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</si>
  <si>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</si>
  <si>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</si>
  <si>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</si>
  <si>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</si>
  <si>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</si>
  <si>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</si>
  <si>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</si>
  <si>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</si>
  <si>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</si>
  <si>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</si>
  <si>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</si>
  <si>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</si>
  <si>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</si>
  <si>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</si>
  <si>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</si>
  <si>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</si>
  <si>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</si>
  <si>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</si>
  <si>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</si>
  <si>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</si>
  <si>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</si>
  <si>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</si>
  <si>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</si>
  <si>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</si>
  <si>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</si>
  <si>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</si>
  <si>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</si>
  <si>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</si>
  <si>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</si>
  <si>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</si>
  <si>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</si>
  <si>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</si>
  <si>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</si>
  <si>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</si>
  <si>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</si>
  <si>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</si>
  <si>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</si>
  <si>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</si>
  <si>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</si>
  <si>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</si>
  <si>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</si>
  <si>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</si>
  <si>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</si>
  <si>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</si>
  <si>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</si>
  <si>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</si>
  <si>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</si>
  <si>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</si>
  <si>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</si>
  <si>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</si>
  <si>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</si>
  <si>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</si>
  <si>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</si>
  <si>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</si>
  <si>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</si>
  <si>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</si>
  <si>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</si>
  <si>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</si>
  <si>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</si>
  <si>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</si>
  <si>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</si>
  <si>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</si>
  <si>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</si>
  <si>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</si>
  <si>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</si>
  <si>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</si>
  <si>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</si>
  <si>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</si>
  <si>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</si>
  <si>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</si>
  <si>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</si>
  <si>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</si>
  <si>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</si>
  <si>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</si>
  <si>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</si>
  <si>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</si>
  <si>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</si>
  <si>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</si>
  <si>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</si>
  <si>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</si>
  <si>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</si>
  <si>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</si>
  <si>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</si>
  <si>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</si>
  <si>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</si>
  <si>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</si>
  <si>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</si>
  <si>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</si>
  <si>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</si>
  <si>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</si>
  <si>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</si>
  <si>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</si>
  <si>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</si>
  <si>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</si>
  <si>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</si>
  <si>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</si>
  <si>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</si>
  <si>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</si>
  <si>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</si>
  <si>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</si>
  <si>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</si>
  <si>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</si>
  <si>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</si>
  <si>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</si>
  <si>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</si>
  <si>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</si>
  <si>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</si>
  <si>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</si>
  <si>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</si>
  <si>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</si>
  <si>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</si>
  <si>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</si>
  <si>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</si>
  <si>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</si>
  <si>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</si>
  <si>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</si>
  <si>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</si>
  <si>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</si>
  <si>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</si>
  <si>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</si>
  <si>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</si>
  <si>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</si>
  <si>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</si>
  <si>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</si>
  <si>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</si>
  <si>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</si>
  <si>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</si>
  <si>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</si>
  <si>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</si>
  <si>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</si>
  <si>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</si>
  <si>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</si>
  <si>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</si>
  <si>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</si>
  <si>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</si>
  <si>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</si>
  <si>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</si>
  <si>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</si>
  <si>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</si>
  <si>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</si>
  <si>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</si>
  <si>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</si>
  <si>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</si>
  <si>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</si>
  <si>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</si>
  <si>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</si>
  <si>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</si>
  <si>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</si>
  <si>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</si>
  <si>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</si>
  <si>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</si>
  <si>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</si>
  <si>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</si>
  <si>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</si>
  <si>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</si>
  <si>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</si>
  <si>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</si>
  <si>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</si>
  <si>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</si>
  <si>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</si>
  <si>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</si>
  <si>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</si>
  <si>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</si>
  <si>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</si>
  <si>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</si>
  <si>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</si>
  <si>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</si>
  <si>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</si>
  <si>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</si>
  <si>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</si>
  <si>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</si>
  <si>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</si>
  <si>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</si>
  <si>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</si>
  <si>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</si>
  <si>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</si>
  <si>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</si>
  <si>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</si>
  <si>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</si>
  <si>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</si>
  <si>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</si>
  <si>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</si>
  <si>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</si>
  <si>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</si>
  <si>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</si>
  <si>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</si>
  <si>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</si>
  <si>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</si>
  <si>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</si>
  <si>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</si>
  <si>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</si>
  <si>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</si>
  <si>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</si>
  <si>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</si>
  <si>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</si>
  <si>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</si>
  <si>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</si>
  <si>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</si>
  <si>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</si>
  <si>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</si>
  <si>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</si>
  <si>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</si>
  <si>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</si>
  <si>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</si>
  <si>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</si>
  <si>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</si>
  <si>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</si>
  <si>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</si>
  <si>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</si>
  <si>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</si>
  <si>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</si>
  <si>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</si>
  <si>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</si>
  <si>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</si>
  <si>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</si>
  <si>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</si>
  <si>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</si>
  <si>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</si>
  <si>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</si>
  <si>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</si>
  <si>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</si>
  <si>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</si>
  <si>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</si>
  <si>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</si>
  <si>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</si>
  <si>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</si>
  <si>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</si>
  <si>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</si>
  <si>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</si>
  <si>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</si>
  <si>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</si>
  <si>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</si>
  <si>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</si>
  <si>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</si>
  <si>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</si>
  <si>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</si>
  <si>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</si>
  <si>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</si>
  <si>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</si>
  <si>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</si>
  <si>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</si>
  <si>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</si>
  <si>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</si>
  <si>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</si>
  <si>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</si>
  <si>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</si>
  <si>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</si>
  <si>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</si>
  <si>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</si>
  <si>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</si>
  <si>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</si>
  <si>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</si>
  <si>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</si>
  <si>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</si>
  <si>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</si>
  <si>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</si>
  <si>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</si>
  <si>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</si>
  <si>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</si>
  <si>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</si>
  <si>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</si>
  <si>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</si>
  <si>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</si>
  <si>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</si>
  <si>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</si>
  <si>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</si>
  <si>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</si>
  <si>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</si>
  <si>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</si>
  <si>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</si>
  <si>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</si>
  <si>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</si>
  <si>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</si>
  <si>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</si>
  <si>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</si>
  <si>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</si>
  <si>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</si>
  <si>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</si>
  <si>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</si>
  <si>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</si>
  <si>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</si>
  <si>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</si>
  <si>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</si>
  <si>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</si>
  <si>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</si>
  <si>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</si>
  <si>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</si>
  <si>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</si>
  <si>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</si>
  <si>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</si>
  <si>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</si>
  <si>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</si>
  <si>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</si>
  <si>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</si>
  <si>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</si>
  <si>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</si>
  <si>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</si>
  <si>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</si>
  <si>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</si>
  <si>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</si>
  <si>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</si>
  <si>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</si>
  <si>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</si>
  <si>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</si>
  <si>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</si>
  <si>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</si>
  <si>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</si>
  <si>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</si>
  <si>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</si>
  <si>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</si>
  <si>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</si>
  <si>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</si>
  <si>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</si>
  <si>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</si>
  <si>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</si>
  <si>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</si>
  <si>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</si>
  <si>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</si>
  <si>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</si>
  <si>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</si>
  <si>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</si>
  <si>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</si>
  <si>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</si>
  <si>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</si>
  <si>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</si>
  <si>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</si>
  <si>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</si>
  <si>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</si>
  <si>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</si>
  <si>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</si>
  <si>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</si>
  <si>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</si>
  <si>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</si>
  <si>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</si>
  <si>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</si>
  <si>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</si>
  <si>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</si>
  <si>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</si>
  <si>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</si>
  <si>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</si>
  <si>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</si>
  <si>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</si>
  <si>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</si>
  <si>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</si>
  <si>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</si>
  <si>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</si>
  <si>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</si>
  <si>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</si>
  <si>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</si>
  <si>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</si>
  <si>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</si>
  <si>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</si>
  <si>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</si>
  <si>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</si>
  <si>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</si>
  <si>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</si>
  <si>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</si>
  <si>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</si>
  <si>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</si>
  <si>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</si>
  <si>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</si>
  <si>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</si>
  <si>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</si>
  <si>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</si>
  <si>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</si>
  <si>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</si>
  <si>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</si>
  <si>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</si>
  <si>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</si>
  <si>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</si>
  <si>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</si>
  <si>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</si>
  <si>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</si>
  <si>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</si>
  <si>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</si>
  <si>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</si>
  <si>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</si>
  <si>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</si>
  <si>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</si>
  <si>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</si>
  <si>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</si>
  <si>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</si>
  <si>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</si>
  <si>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</si>
  <si>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</si>
  <si>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</si>
  <si>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</si>
  <si>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</si>
  <si>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</si>
  <si>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</si>
  <si>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</si>
  <si>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</si>
  <si>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</si>
  <si>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</si>
  <si>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</si>
  <si>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</si>
  <si>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</si>
  <si>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</si>
  <si>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</si>
  <si>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</si>
  <si>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</si>
  <si>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</si>
  <si>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</si>
  <si>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</si>
  <si>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</si>
  <si>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</si>
  <si>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</si>
  <si>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</si>
  <si>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</si>
  <si>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</si>
  <si>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</si>
  <si>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</si>
  <si>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</si>
  <si>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</si>
  <si>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</si>
  <si>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</si>
  <si>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</si>
  <si>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</si>
  <si>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</si>
  <si>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</si>
  <si>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</si>
  <si>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</si>
  <si>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</si>
  <si>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</si>
  <si>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</si>
  <si>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</si>
  <si>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</si>
  <si>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</si>
  <si>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</si>
  <si>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</si>
  <si>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</si>
  <si>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</si>
  <si>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</si>
  <si>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</si>
  <si>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</si>
  <si>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</si>
  <si>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</si>
  <si>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</si>
  <si>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</si>
  <si>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</si>
  <si>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</si>
  <si>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</si>
  <si>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</si>
  <si>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</si>
  <si>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</si>
  <si>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</si>
  <si>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</si>
  <si>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</si>
  <si>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</si>
  <si>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</si>
  <si>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</si>
  <si>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</si>
  <si>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</si>
  <si>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</si>
  <si>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</si>
  <si>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</si>
  <si>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</si>
  <si>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</si>
  <si>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</si>
  <si>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</si>
  <si>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</si>
  <si>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</si>
  <si>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</si>
  <si>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</si>
  <si>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</si>
  <si>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</si>
  <si>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</si>
  <si>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</si>
  <si>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</si>
  <si>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</si>
  <si>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</si>
  <si>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</si>
  <si>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</si>
  <si>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</si>
  <si>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</si>
  <si>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</si>
  <si>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</si>
  <si>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</si>
  <si>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</si>
  <si>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</si>
  <si>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</si>
  <si>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</si>
  <si>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</si>
  <si>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</si>
  <si>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</si>
  <si>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</si>
  <si>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</si>
  <si>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</si>
  <si>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</si>
  <si>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</si>
  <si>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</si>
  <si>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</si>
  <si>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</si>
  <si>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</si>
  <si>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</si>
  <si>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</si>
  <si>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</si>
  <si>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</si>
  <si>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</si>
  <si>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</si>
  <si>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</si>
  <si>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</si>
  <si>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</si>
  <si>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</si>
  <si>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</si>
  <si>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</si>
  <si>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</si>
  <si>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</si>
  <si>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</si>
  <si>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</si>
  <si>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</si>
  <si>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</si>
  <si>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</si>
  <si>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</si>
  <si>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</si>
  <si>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</si>
  <si>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</si>
  <si>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</si>
  <si>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</si>
  <si>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</si>
  <si>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</si>
  <si>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</si>
  <si>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</si>
  <si>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</si>
  <si>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</si>
  <si>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</si>
  <si>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</si>
  <si>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</si>
  <si>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</si>
  <si>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</si>
  <si>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</si>
  <si>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</si>
  <si>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</si>
  <si>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</si>
  <si>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</si>
  <si>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</si>
  <si>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</si>
  <si>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</si>
  <si>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</si>
  <si>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</si>
  <si>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</si>
  <si>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</si>
  <si>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</si>
  <si>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</si>
  <si>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</si>
  <si>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</si>
  <si>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</si>
  <si>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</si>
  <si>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</si>
  <si>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</si>
  <si>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</si>
  <si>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</si>
  <si>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</si>
  <si>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</si>
  <si>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</si>
  <si>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</si>
  <si>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</si>
  <si>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</si>
  <si>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</si>
  <si>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</si>
  <si>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</si>
  <si>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</si>
  <si>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</si>
  <si>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</si>
  <si>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</si>
  <si>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</si>
  <si>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</si>
  <si>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</si>
  <si>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</si>
  <si>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</si>
  <si>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</si>
  <si>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</si>
  <si>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</si>
  <si>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</si>
  <si>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</si>
  <si>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</si>
  <si>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</si>
  <si>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</si>
  <si>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</si>
  <si>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</si>
  <si>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</si>
  <si>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</si>
  <si>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</si>
  <si>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</si>
  <si>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</si>
  <si>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</si>
  <si>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</si>
  <si>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</si>
  <si>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</si>
  <si>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</si>
  <si>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</si>
  <si>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</si>
  <si>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</si>
  <si>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</si>
  <si>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</si>
  <si>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</si>
  <si>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</si>
  <si>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</si>
  <si>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</si>
  <si>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</si>
  <si>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</si>
  <si>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</si>
  <si>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</si>
  <si>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</si>
  <si>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</si>
  <si>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</si>
  <si>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</si>
  <si>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</si>
  <si>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</si>
  <si>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</si>
  <si>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</si>
  <si>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</si>
  <si>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</si>
  <si>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</si>
  <si>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</si>
  <si>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</si>
  <si>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</si>
  <si>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</si>
  <si>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</si>
  <si>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</si>
  <si>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</si>
  <si>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</si>
  <si>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</si>
  <si>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</si>
  <si>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</si>
  <si>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</si>
  <si>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</si>
  <si>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</si>
  <si>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</si>
  <si>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</si>
  <si>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</si>
  <si>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</si>
  <si>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</si>
  <si>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</si>
  <si>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</si>
  <si>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</si>
  <si>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</si>
  <si>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</si>
  <si>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</si>
  <si>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</si>
  <si>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</si>
  <si>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</si>
  <si>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</si>
  <si>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</si>
  <si>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</si>
  <si>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</si>
  <si>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</si>
  <si>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</si>
  <si>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</si>
  <si>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</si>
  <si>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</si>
  <si>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</si>
  <si>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</si>
  <si>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</si>
  <si>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</si>
  <si>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</si>
  <si>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</si>
  <si>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</si>
  <si>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</si>
  <si>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</si>
  <si>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</si>
  <si>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</si>
  <si>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</si>
  <si>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</si>
  <si>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</si>
  <si>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</si>
  <si>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</si>
  <si>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</si>
  <si>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</si>
  <si>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</si>
  <si>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</si>
  <si>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</si>
  <si>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</si>
  <si>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</si>
  <si>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</si>
  <si>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</si>
  <si>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</si>
  <si>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</si>
  <si>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</si>
  <si>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</si>
  <si>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</si>
  <si>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</si>
  <si>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</si>
  <si>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</si>
  <si>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</si>
  <si>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</si>
  <si>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</si>
  <si>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</si>
  <si>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</si>
  <si>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</si>
  <si>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</si>
  <si>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</si>
  <si>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</si>
  <si>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</si>
  <si>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</si>
  <si>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</si>
  <si>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</si>
  <si>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</si>
  <si>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</si>
  <si>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</si>
  <si>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</si>
  <si>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</si>
  <si>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</si>
  <si>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</si>
  <si>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</si>
  <si>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</si>
  <si>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</si>
  <si>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</si>
  <si>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</si>
  <si>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</si>
  <si>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</si>
  <si>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</si>
  <si>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</si>
  <si>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</si>
  <si>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</si>
  <si>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</si>
  <si>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</si>
  <si>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</si>
  <si>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</si>
  <si>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</si>
  <si>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</si>
  <si>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</si>
  <si>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</si>
  <si>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</si>
  <si>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</si>
  <si>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</si>
  <si>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</si>
  <si>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</si>
  <si>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</si>
  <si>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</si>
  <si>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</si>
  <si>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</si>
  <si>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</si>
  <si>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</si>
  <si>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</si>
  <si>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</si>
  <si>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</si>
  <si>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</si>
  <si>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</si>
  <si>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</si>
  <si>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</si>
  <si>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</si>
  <si>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</si>
  <si>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</si>
  <si>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</si>
  <si>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</si>
  <si>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</si>
  <si>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</si>
  <si>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</si>
  <si>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</si>
  <si>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</si>
  <si>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</si>
  <si>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</si>
  <si>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</si>
  <si>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</si>
  <si>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</si>
  <si>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</si>
  <si>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</si>
  <si>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</si>
  <si>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</si>
  <si>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</si>
  <si>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</si>
  <si>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</si>
  <si>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</si>
  <si>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</si>
  <si>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</si>
  <si>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</si>
  <si>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</si>
  <si>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</si>
  <si>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</si>
  <si>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</si>
  <si>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</si>
  <si>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</si>
  <si>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</si>
  <si>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</si>
  <si>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</si>
  <si>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</si>
  <si>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</si>
  <si>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</si>
  <si>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</si>
  <si>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</si>
  <si>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</si>
  <si>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</si>
  <si>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</si>
  <si>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</si>
  <si>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</si>
  <si>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</si>
  <si>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</si>
  <si>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</si>
  <si>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</si>
  <si>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</si>
  <si>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</si>
  <si>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</si>
  <si>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</si>
  <si>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</si>
  <si>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</si>
  <si>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</si>
  <si>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</si>
  <si>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</si>
  <si>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</si>
  <si>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</si>
  <si>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</si>
  <si>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</si>
  <si>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</si>
  <si>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</si>
  <si>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</si>
  <si>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</si>
  <si>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</si>
  <si>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</si>
  <si>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</si>
  <si>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</si>
  <si>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</si>
  <si>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</si>
  <si>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</si>
  <si>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</si>
  <si>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</si>
  <si>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</si>
  <si>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</si>
  <si>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</si>
  <si>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</si>
  <si>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</si>
  <si>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</si>
  <si>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</si>
  <si>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</si>
  <si>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</si>
  <si>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</si>
  <si>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</si>
  <si>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</si>
  <si>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</si>
  <si>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</si>
  <si>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</si>
  <si>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</si>
  <si>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</si>
  <si>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</si>
  <si>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</si>
  <si>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</si>
  <si>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</si>
  <si>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</si>
  <si>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</si>
  <si>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</si>
  <si>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</si>
  <si>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</si>
  <si>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</si>
  <si>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</si>
  <si>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</si>
  <si>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</si>
  <si>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</si>
  <si>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</si>
  <si>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</si>
  <si>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</si>
  <si>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</si>
  <si>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</si>
  <si>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</si>
  <si>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</si>
  <si>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</si>
  <si>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</si>
  <si>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</si>
  <si>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</si>
  <si>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</si>
  <si>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</si>
  <si>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</si>
  <si>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</si>
  <si>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</si>
  <si>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</si>
  <si>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</si>
  <si>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</si>
  <si>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</si>
  <si>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</si>
  <si>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</si>
  <si>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</si>
  <si>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</si>
  <si>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</si>
  <si>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</si>
  <si>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</si>
  <si>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</si>
  <si>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</si>
  <si>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</si>
  <si>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</si>
  <si>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</si>
  <si>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</si>
  <si>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</si>
  <si>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</si>
  <si>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</si>
  <si>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</si>
  <si>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</si>
  <si>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</si>
  <si>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</si>
  <si>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</si>
  <si>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</si>
  <si>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</si>
  <si>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</si>
  <si>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</si>
  <si>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</si>
  <si>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</si>
  <si>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</si>
  <si>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</si>
  <si>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</si>
  <si>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</si>
  <si>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</si>
  <si>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</si>
  <si>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</si>
  <si>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</si>
  <si>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</si>
  <si>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</si>
  <si>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</si>
  <si>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</si>
  <si>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</si>
  <si>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</si>
  <si>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</si>
  <si>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</si>
  <si>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</si>
  <si>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</si>
  <si>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</si>
  <si>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</si>
  <si>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</si>
  <si>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</si>
  <si>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</si>
  <si>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</si>
  <si>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</si>
  <si>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</si>
  <si>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</si>
  <si>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</si>
  <si>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</si>
  <si>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</si>
  <si>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</si>
  <si>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</si>
  <si>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</si>
  <si>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</si>
  <si>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</si>
  <si>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</si>
  <si>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</si>
  <si>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</si>
  <si>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</si>
  <si>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</si>
  <si>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</si>
  <si>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</si>
  <si>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</si>
  <si>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</si>
  <si>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</si>
  <si>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</si>
  <si>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</si>
  <si>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</si>
  <si>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</si>
  <si>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</si>
  <si>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</si>
  <si>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</si>
  <si>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</si>
  <si>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</si>
  <si>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</si>
  <si>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</si>
  <si>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</si>
  <si>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</si>
  <si>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</si>
  <si>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</si>
  <si>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</si>
  <si>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</si>
  <si>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</si>
  <si>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</si>
  <si>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</si>
  <si>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</si>
  <si>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</si>
  <si>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</si>
  <si>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</si>
  <si>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</si>
  <si>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</si>
  <si>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</si>
  <si>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</si>
  <si>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</si>
  <si>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</si>
  <si>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</si>
  <si>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</si>
  <si>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</si>
  <si>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</si>
  <si>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</si>
  <si>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</si>
  <si>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</si>
  <si>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</si>
  <si>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</si>
  <si>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</si>
  <si>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</si>
  <si>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</si>
  <si>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</si>
  <si>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</si>
  <si>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</si>
  <si>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</si>
  <si>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</si>
  <si>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</si>
  <si>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</si>
  <si>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</si>
  <si>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</si>
  <si>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</si>
  <si>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</si>
  <si>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</si>
  <si>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</si>
  <si>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</si>
  <si>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</si>
  <si>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</si>
  <si>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</si>
  <si>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</si>
  <si>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</si>
  <si>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</si>
  <si>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</si>
  <si>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</si>
  <si>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</si>
  <si>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</si>
  <si>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</si>
  <si>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</si>
  <si>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</si>
  <si>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</si>
  <si>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</si>
  <si>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</si>
  <si>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</si>
  <si>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</si>
  <si>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</si>
  <si>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</si>
  <si>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</si>
  <si>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</si>
  <si>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</si>
  <si>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</si>
  <si>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</si>
  <si>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</si>
  <si>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</si>
  <si>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</si>
  <si>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</si>
  <si>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</si>
  <si>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</si>
  <si>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</si>
  <si>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</si>
  <si>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</si>
  <si>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</si>
  <si>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</si>
  <si>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</si>
  <si>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</si>
  <si>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</si>
  <si>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</si>
  <si>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</si>
  <si>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</si>
  <si>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</si>
  <si>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</si>
  <si>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</si>
  <si>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</si>
  <si>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</si>
  <si>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</si>
  <si>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</si>
  <si>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</si>
  <si>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</si>
  <si>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</si>
  <si>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</si>
  <si>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</si>
  <si>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</si>
  <si>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</si>
  <si>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</si>
  <si>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</si>
  <si>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</si>
  <si>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</si>
  <si>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</si>
  <si>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</si>
  <si>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</si>
  <si>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</si>
  <si>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</si>
  <si>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</si>
  <si>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</si>
  <si>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</si>
  <si>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</si>
  <si>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</si>
  <si>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</si>
  <si>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</si>
  <si>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</si>
  <si>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</si>
  <si>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</si>
  <si>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</si>
  <si>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</si>
  <si>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</si>
  <si>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</si>
  <si>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</si>
  <si>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</si>
  <si>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</si>
  <si>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</si>
  <si>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</si>
  <si>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</si>
  <si>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</si>
  <si>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</si>
  <si>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</si>
  <si>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</si>
  <si>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</si>
  <si>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</si>
  <si>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</si>
  <si>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</si>
  <si>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</si>
  <si>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</si>
  <si>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</si>
  <si>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</si>
  <si>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</si>
  <si>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</si>
  <si>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</si>
  <si>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</si>
  <si>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</si>
  <si>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</si>
  <si>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</si>
  <si>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</si>
  <si>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</si>
  <si>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</si>
  <si>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</si>
  <si>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</si>
  <si>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</si>
  <si>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</si>
  <si>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</si>
  <si>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</si>
  <si>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</si>
  <si>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</si>
  <si>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</si>
  <si>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</si>
  <si>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</si>
  <si>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</si>
  <si>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</si>
  <si>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</si>
  <si>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</si>
  <si>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</si>
  <si>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</si>
  <si>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</si>
  <si>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</si>
  <si>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</si>
  <si>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</si>
  <si>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</si>
  <si>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</si>
  <si>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</si>
  <si>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</si>
  <si>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</si>
  <si>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</si>
  <si>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</si>
  <si>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</si>
  <si>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</si>
  <si>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</si>
  <si>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</si>
  <si>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</si>
  <si>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</si>
  <si>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</si>
  <si>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</si>
  <si>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</si>
  <si>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</si>
  <si>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</si>
  <si>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</si>
  <si>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</si>
  <si>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</si>
  <si>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</si>
  <si>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</si>
  <si>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</si>
  <si>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</si>
  <si>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</si>
  <si>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</si>
  <si>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</si>
  <si>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</si>
  <si>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</si>
  <si>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</si>
  <si>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</si>
  <si>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</si>
  <si>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</si>
  <si>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</si>
  <si>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</si>
  <si>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</si>
  <si>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</si>
  <si>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</si>
  <si>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</si>
  <si>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</si>
  <si>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</si>
  <si>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</si>
  <si>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</si>
  <si>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</si>
  <si>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</si>
  <si>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</si>
  <si>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</si>
  <si>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</si>
  <si>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</si>
  <si>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</si>
  <si>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</si>
  <si>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</si>
  <si>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</si>
  <si>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</si>
  <si>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</si>
  <si>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</si>
  <si>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</si>
  <si>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</si>
  <si>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</si>
  <si>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</si>
  <si>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</si>
  <si>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</si>
  <si>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</si>
  <si>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</si>
  <si>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</si>
  <si>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</si>
  <si>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</si>
  <si>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</si>
  <si>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</si>
  <si>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</si>
  <si>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</si>
  <si>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</si>
  <si>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</si>
  <si>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</si>
  <si>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</si>
  <si>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</si>
  <si>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</si>
  <si>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</si>
  <si>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</si>
  <si>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</si>
  <si>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</si>
  <si>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</si>
  <si>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</si>
  <si>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</si>
  <si>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</si>
  <si>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</si>
  <si>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</si>
  <si>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</si>
  <si>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</si>
  <si>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</si>
  <si>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</si>
  <si>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</si>
  <si>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</si>
  <si>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</si>
  <si>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</si>
  <si>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</si>
  <si>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</si>
  <si>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</si>
  <si>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</si>
  <si>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</si>
  <si>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</si>
  <si>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</si>
  <si>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</si>
  <si>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</si>
  <si>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</si>
  <si>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</si>
  <si>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</si>
  <si>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</si>
  <si>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</si>
  <si>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</si>
  <si>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</si>
  <si>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</si>
  <si>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</si>
  <si>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</si>
  <si>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</si>
  <si>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</si>
  <si>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</si>
  <si>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</si>
  <si>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</si>
  <si>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</si>
  <si>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</si>
  <si>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</si>
  <si>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</si>
  <si>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</si>
  <si>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</si>
  <si>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</si>
  <si>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</si>
  <si>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</si>
  <si>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</si>
  <si>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</si>
  <si>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</si>
  <si>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</si>
  <si>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</si>
  <si>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</si>
  <si>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</si>
  <si>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</si>
  <si>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</si>
  <si>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</si>
  <si>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</si>
  <si>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</si>
  <si>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</si>
  <si>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</si>
  <si>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</si>
  <si>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</si>
  <si>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</si>
  <si>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</si>
  <si>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</si>
  <si>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</si>
  <si>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</si>
  <si>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</si>
  <si>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</si>
  <si>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</si>
  <si>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</si>
  <si>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</si>
  <si>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</si>
  <si>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</si>
  <si>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</si>
  <si>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</si>
  <si>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</si>
  <si>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</si>
  <si>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</si>
  <si>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</si>
  <si>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</si>
  <si>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</si>
  <si>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</si>
  <si>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</si>
  <si>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</si>
  <si>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</si>
  <si>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</si>
  <si>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</si>
  <si>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</si>
  <si>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</si>
  <si>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</si>
  <si>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</si>
  <si>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</si>
  <si>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</si>
  <si>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</si>
  <si>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</si>
  <si>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</si>
  <si>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</si>
  <si>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</si>
  <si>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</si>
  <si>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</si>
  <si>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</si>
  <si>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</si>
  <si>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</si>
  <si>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</si>
  <si>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</si>
  <si>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</si>
  <si>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</si>
  <si>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</si>
  <si>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</si>
  <si>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</si>
  <si>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</si>
  <si>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</si>
  <si>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</si>
  <si>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</si>
  <si>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</si>
  <si>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</si>
  <si>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</si>
  <si>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</si>
  <si>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</si>
  <si>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</si>
  <si>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BUREAU</t>
  </si>
  <si>
    <t xml:space="preserve">LA MOILLE  </t>
  </si>
  <si>
    <t>801 S. MAIN STREET</t>
  </si>
  <si>
    <t>espinoza@lamoilleschools.org</t>
  </si>
  <si>
    <t>DR. RICARDO ESPINOZA</t>
  </si>
  <si>
    <t>815-638-2018</t>
  </si>
  <si>
    <t>815-638-2186</t>
  </si>
  <si>
    <t>x</t>
  </si>
  <si>
    <t>HOPKINS &amp; ASSOCIATES, CPAS, INC.</t>
  </si>
  <si>
    <t>JOEL HOPKINS</t>
  </si>
  <si>
    <t>314 S. MCCOY ST.</t>
  </si>
  <si>
    <t>GRANVILLE</t>
  </si>
  <si>
    <t>815-339-6630</t>
  </si>
  <si>
    <t>815-339-6643</t>
  </si>
  <si>
    <t>joelhopkins@msn.com</t>
  </si>
  <si>
    <t>Hopkins &amp; Associates, CPAs</t>
  </si>
  <si>
    <t>Bus Lease - 1 Bus</t>
  </si>
  <si>
    <t>ISBE School Technology Loan</t>
  </si>
  <si>
    <t>Computers Lease/Purchase</t>
  </si>
  <si>
    <t>Bus Lease</t>
  </si>
  <si>
    <t>ISBE Loan</t>
  </si>
  <si>
    <t>Lease/Purchase</t>
  </si>
  <si>
    <t>BHS Regional Office; LaSalle County ROE</t>
  </si>
  <si>
    <t>Cost</t>
  </si>
  <si>
    <t>Cost/Distance</t>
  </si>
  <si>
    <t>Northern Illinois Gas Consortium</t>
  </si>
  <si>
    <t>Malden Grade; SRAVTE; BMP Special Ed Coop</t>
  </si>
  <si>
    <t>WCSIT; ISDA; Employee Benefits Corp-HRA</t>
  </si>
  <si>
    <t>Not Competitive in Open Market</t>
  </si>
  <si>
    <t>Not Needed</t>
  </si>
  <si>
    <t>BHS ROE; LaSalle County ROE</t>
  </si>
  <si>
    <t>Distance</t>
  </si>
  <si>
    <t>BMP Special Ed Coop</t>
  </si>
  <si>
    <t>Implementation</t>
  </si>
  <si>
    <t>BHS ROE; LaSalle County Food Coop</t>
  </si>
  <si>
    <t>SRAVTE; LaSalle-Peru Area Career Center</t>
  </si>
  <si>
    <t>See Below</t>
  </si>
  <si>
    <t>Malden S.D. #84</t>
  </si>
  <si>
    <t>32. Amboy High School-sports; Ohio High School-sports; Bureau County Alternative School; Bureau Valley Disorder Program</t>
  </si>
  <si>
    <t>33. Other - Malden Pre-School for All</t>
  </si>
  <si>
    <t>GASB 45 Omission</t>
  </si>
  <si>
    <t>Acct 1999 - Other Local Revenue - Ed Fund - Local Grants and Reimb. From IVCC for Dual Credit Classes</t>
  </si>
  <si>
    <t xml:space="preserve">                                                         O&amp;M Fund - Mainly E-Rate Reimbursement</t>
  </si>
  <si>
    <t>Acct 2190 - Other Sup. Svcs - Ed Fund - Salaries for Noon Duty, Purchased Svcs for Graduation, and Supplies for PE Shirts</t>
  </si>
  <si>
    <t>Acct 2900 - Other Sup. Svcs - Ed Fund - Salaries, Benefits, and Purchased Svcs for Technology Coordinator</t>
  </si>
  <si>
    <t>Acct 4190 - Other Pymts to In-State Gov'ts - Ed Fund &amp; Trans Fund - Payments to ROE for Training and Transport to Training</t>
  </si>
  <si>
    <t>Acct 2190 - Other Sup. Svcs - IMRF Fund - Benefits for Noon Duty Employees</t>
  </si>
  <si>
    <t>Acct 2900 - Other Sup. Svcs - IMRF Fund - Benefits for Technology Coordinator</t>
  </si>
  <si>
    <t>Long-Term Debt - Payments and Debt Issuance that don't run through the Debt Service Fund are being included on the Debt</t>
  </si>
  <si>
    <t>Schedule.  This is causing errors on the Audit Check Screen.  We have included capital leases related to the transportation fund</t>
  </si>
  <si>
    <t>on this schedule and technology loans from ISBE on this schedule that are generating the errors.  The debt activity reported on</t>
  </si>
  <si>
    <t xml:space="preserve">the debt schedule is accurate and reported correctly.  </t>
  </si>
  <si>
    <t>2013B General Obligation School Bond Issue-QZAB</t>
  </si>
  <si>
    <t>2016B WC Bonds-QZAB</t>
  </si>
  <si>
    <t>Bus Lease - 3 Buses</t>
  </si>
  <si>
    <t>24. Professional Development - Troy, Plano, Geneseo, Seneca, and Minooka School Districts</t>
  </si>
  <si>
    <t>La Moille CUSD 303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</si>
</sst>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5" fillId="0" borderId="100" xfId="14" applyFont="1" applyBorder="1" applyAlignment="1">
      <alignment horizontal="left" vertical="top" wrapText="1"/>
    </xf>
    <xf numFmtId="0" fontId="115" fillId="0" borderId="0" xfId="14" applyFont="1" applyBorder="1" applyAlignment="1">
      <alignment horizontal="left" vertical="top" wrapText="1"/>
    </xf>
    <xf numFmtId="0" fontId="115" fillId="0" borderId="101" xfId="14" applyFont="1" applyBorder="1" applyAlignment="1">
      <alignment horizontal="left" vertical="top"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8" t="s">
        <v>473</v>
      </c>
      <c r="J1" s="2119"/>
      <c r="K1" s="2119"/>
      <c r="L1" s="2119"/>
      <c r="M1" s="2119"/>
      <c r="N1" s="2119"/>
      <c r="O1" s="2119"/>
      <c r="P1" s="2119"/>
      <c r="Q1" s="2119"/>
      <c r="R1" s="2119"/>
      <c r="S1" s="2119"/>
    </row>
    <row r="2" spans="1:28" ht="12" customHeight="1" x14ac:dyDescent="0.2">
      <c r="A2" s="202" t="s">
        <v>1972</v>
      </c>
      <c r="D2" s="203"/>
      <c r="I2" s="2120" t="s">
        <v>1154</v>
      </c>
      <c r="J2" s="2119"/>
      <c r="K2" s="2119"/>
      <c r="L2" s="2119"/>
      <c r="M2" s="2119"/>
      <c r="N2" s="2119"/>
      <c r="O2" s="2119"/>
      <c r="P2" s="2119"/>
      <c r="Q2" s="2119"/>
      <c r="R2" s="2119"/>
      <c r="S2" s="2119"/>
    </row>
    <row r="3" spans="1:28" ht="12" customHeight="1" x14ac:dyDescent="0.2">
      <c r="A3" s="1879" t="s">
        <v>1960</v>
      </c>
      <c r="B3" s="1880"/>
      <c r="C3" s="1880"/>
      <c r="D3" s="1881"/>
      <c r="I3" s="2120" t="s">
        <v>55</v>
      </c>
      <c r="J3" s="2119"/>
      <c r="K3" s="2119"/>
      <c r="L3" s="2119"/>
      <c r="M3" s="2119"/>
      <c r="N3" s="2119"/>
      <c r="O3" s="2119"/>
      <c r="P3" s="2119"/>
      <c r="Q3" s="2119"/>
      <c r="R3" s="2119"/>
      <c r="S3" s="2119"/>
    </row>
    <row r="4" spans="1:28" ht="12" customHeight="1" x14ac:dyDescent="0.2">
      <c r="A4" s="192"/>
      <c r="I4" s="2120" t="s">
        <v>616</v>
      </c>
      <c r="J4" s="2119"/>
      <c r="K4" s="2119"/>
      <c r="L4" s="2119"/>
      <c r="M4" s="2119"/>
      <c r="N4" s="2119"/>
      <c r="O4" s="2119"/>
      <c r="P4" s="2119"/>
      <c r="Q4" s="2119"/>
      <c r="R4" s="2119"/>
      <c r="S4" s="2119"/>
    </row>
    <row r="5" spans="1:28" ht="14.1" customHeight="1" x14ac:dyDescent="0.2">
      <c r="B5" s="445" t="s">
        <v>2086</v>
      </c>
      <c r="C5" s="179" t="s">
        <v>1082</v>
      </c>
      <c r="D5" s="363"/>
      <c r="E5" s="363"/>
      <c r="H5" s="193"/>
      <c r="I5" s="2127" t="s">
        <v>787</v>
      </c>
      <c r="J5" s="2072"/>
      <c r="K5" s="2072"/>
      <c r="L5" s="2072"/>
      <c r="M5" s="2072"/>
      <c r="N5" s="2072"/>
      <c r="O5" s="2072"/>
      <c r="P5" s="2072"/>
      <c r="Q5" s="2072"/>
      <c r="R5" s="2072"/>
      <c r="S5" s="2072"/>
    </row>
    <row r="6" spans="1:28" ht="14.1" customHeight="1" x14ac:dyDescent="0.2">
      <c r="B6" s="445"/>
      <c r="C6" s="179" t="s">
        <v>1083</v>
      </c>
      <c r="D6" s="363"/>
      <c r="E6" s="363"/>
      <c r="I6" s="2126" t="s">
        <v>1050</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781</v>
      </c>
      <c r="J9" s="2124"/>
      <c r="K9" s="2124"/>
      <c r="L9" s="2124"/>
      <c r="M9" s="2124"/>
      <c r="N9" s="2124"/>
      <c r="O9" s="2124"/>
      <c r="P9" s="2124"/>
      <c r="Q9" s="2124"/>
      <c r="R9" s="2124"/>
      <c r="S9" s="2125"/>
      <c r="T9" s="2068" t="s">
        <v>629</v>
      </c>
      <c r="U9" s="2069"/>
      <c r="V9" s="2069"/>
      <c r="W9" s="2069"/>
      <c r="X9" s="2069"/>
      <c r="Y9" s="2069"/>
      <c r="Z9" s="2069"/>
      <c r="AA9" s="2070"/>
    </row>
    <row r="10" spans="1:28" ht="13.5" customHeight="1" x14ac:dyDescent="0.2">
      <c r="A10" s="2077" t="s">
        <v>782</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1130</v>
      </c>
      <c r="B11" s="2081"/>
      <c r="C11" s="2081"/>
      <c r="D11" s="2081"/>
      <c r="E11" s="2081"/>
      <c r="F11" s="2081"/>
      <c r="G11" s="2081"/>
      <c r="H11" s="2082"/>
      <c r="I11" s="181"/>
      <c r="J11" s="344"/>
      <c r="K11" s="181"/>
      <c r="O11" s="1764" t="s">
        <v>2086</v>
      </c>
      <c r="P11" s="379" t="s">
        <v>225</v>
      </c>
      <c r="Q11" s="184"/>
      <c r="R11" s="182"/>
      <c r="S11" s="181"/>
      <c r="T11" s="2074"/>
      <c r="U11" s="2075"/>
      <c r="V11" s="2075"/>
      <c r="W11" s="2075"/>
      <c r="X11" s="2075"/>
      <c r="Y11" s="2075"/>
      <c r="Z11" s="2075"/>
      <c r="AA11" s="2076"/>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088">
        <v>28006303026</v>
      </c>
      <c r="B13" s="2089"/>
      <c r="C13" s="2089"/>
      <c r="D13" s="2089"/>
      <c r="E13" s="2089"/>
      <c r="F13" s="2089"/>
      <c r="G13" s="2089"/>
      <c r="H13" s="2090"/>
      <c r="I13" s="185"/>
      <c r="J13" s="184"/>
      <c r="K13" s="182"/>
      <c r="L13" s="184"/>
      <c r="M13" s="184"/>
      <c r="N13" s="184"/>
      <c r="O13" s="184"/>
      <c r="P13" s="184"/>
      <c r="Q13" s="184"/>
      <c r="R13" s="184"/>
      <c r="S13" s="184"/>
      <c r="T13" s="2093" t="s">
        <v>2095</v>
      </c>
      <c r="U13" s="2094"/>
      <c r="V13" s="2094"/>
      <c r="W13" s="2094"/>
      <c r="X13" s="2094"/>
      <c r="Y13" s="2095"/>
      <c r="Z13" s="2095"/>
      <c r="AA13" s="2096"/>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6" t="s">
        <v>2087</v>
      </c>
      <c r="B15" s="2091"/>
      <c r="C15" s="2091"/>
      <c r="D15" s="2091"/>
      <c r="E15" s="2091"/>
      <c r="F15" s="2091"/>
      <c r="G15" s="2091"/>
      <c r="H15" s="2092"/>
      <c r="T15" s="2058" t="s">
        <v>2096</v>
      </c>
      <c r="U15" s="2059"/>
      <c r="V15" s="2059"/>
      <c r="W15" s="2059"/>
      <c r="X15" s="2059"/>
      <c r="Y15" s="2097"/>
      <c r="Z15" s="2097"/>
      <c r="AA15" s="209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3" t="s">
        <v>2143</v>
      </c>
      <c r="B17" s="2116"/>
      <c r="C17" s="2116"/>
      <c r="D17" s="2116"/>
      <c r="E17" s="2116"/>
      <c r="F17" s="2116"/>
      <c r="G17" s="2116"/>
      <c r="H17" s="2117"/>
      <c r="T17" s="2103" t="s">
        <v>2097</v>
      </c>
      <c r="U17" s="2104"/>
      <c r="V17" s="2104"/>
      <c r="W17" s="2104"/>
      <c r="X17" s="2104"/>
      <c r="Y17" s="2104"/>
      <c r="Z17" s="2104"/>
      <c r="AA17" s="2105"/>
    </row>
    <row r="18" spans="1:27" ht="13.5" customHeight="1" x14ac:dyDescent="0.2">
      <c r="A18" s="364" t="s">
        <v>626</v>
      </c>
      <c r="B18" s="346"/>
      <c r="C18" s="342"/>
      <c r="D18" s="346"/>
      <c r="E18" s="346"/>
      <c r="F18" s="346"/>
      <c r="G18" s="346"/>
      <c r="H18" s="276"/>
      <c r="I18" s="2113" t="s">
        <v>783</v>
      </c>
      <c r="J18" s="2114"/>
      <c r="K18" s="2114"/>
      <c r="L18" s="2114"/>
      <c r="M18" s="2114"/>
      <c r="N18" s="2114"/>
      <c r="O18" s="2114"/>
      <c r="P18" s="2114"/>
      <c r="Q18" s="2114"/>
      <c r="R18" s="2114"/>
      <c r="S18" s="2115"/>
      <c r="T18" s="364" t="s">
        <v>826</v>
      </c>
      <c r="U18" s="271"/>
      <c r="V18" s="342"/>
      <c r="W18" s="270"/>
      <c r="X18" s="364" t="s">
        <v>305</v>
      </c>
      <c r="Y18" s="351"/>
      <c r="Z18" s="1977" t="s">
        <v>784</v>
      </c>
      <c r="AA18" s="201"/>
    </row>
    <row r="19" spans="1:27" ht="13.5" customHeight="1" x14ac:dyDescent="0.2">
      <c r="A19" s="2086" t="s">
        <v>2089</v>
      </c>
      <c r="B19" s="2087"/>
      <c r="C19" s="2087"/>
      <c r="D19" s="2087"/>
      <c r="E19" s="2087"/>
      <c r="F19" s="2087"/>
      <c r="G19" s="2087"/>
      <c r="H19" s="2085"/>
      <c r="I19" s="184"/>
      <c r="J19" s="378"/>
      <c r="K19" s="195"/>
      <c r="L19" s="193"/>
      <c r="M19" s="659" t="s">
        <v>359</v>
      </c>
      <c r="P19" s="181"/>
      <c r="Q19" s="181"/>
      <c r="R19" s="181"/>
      <c r="S19" s="185"/>
      <c r="T19" s="2086" t="s">
        <v>2098</v>
      </c>
      <c r="U19" s="2084"/>
      <c r="V19" s="2084"/>
      <c r="W19" s="2085"/>
      <c r="X19" s="2101" t="s">
        <v>2045</v>
      </c>
      <c r="Y19" s="2102"/>
      <c r="Z19" s="2099">
        <v>61326</v>
      </c>
      <c r="AA19" s="2100"/>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3" t="s">
        <v>2088</v>
      </c>
      <c r="B21" s="2084"/>
      <c r="C21" s="2084"/>
      <c r="D21" s="2084"/>
      <c r="E21" s="2084"/>
      <c r="F21" s="2084"/>
      <c r="G21" s="2084"/>
      <c r="H21" s="2085"/>
      <c r="I21" s="2109" t="s">
        <v>785</v>
      </c>
      <c r="J21" s="2072"/>
      <c r="K21" s="2072"/>
      <c r="L21" s="2072"/>
      <c r="M21" s="2072"/>
      <c r="N21" s="2072"/>
      <c r="O21" s="2072"/>
      <c r="P21" s="2072"/>
      <c r="Q21" s="2072"/>
      <c r="R21" s="2072"/>
      <c r="S21" s="2073"/>
      <c r="T21" s="2053" t="s">
        <v>2099</v>
      </c>
      <c r="U21" s="2054"/>
      <c r="V21" s="2054"/>
      <c r="W21" s="2054"/>
      <c r="X21" s="2067" t="s">
        <v>2100</v>
      </c>
      <c r="Y21" s="2065"/>
      <c r="Z21" s="2065"/>
      <c r="AA21" s="2066"/>
    </row>
    <row r="22" spans="1:27" ht="13.5" customHeight="1" x14ac:dyDescent="0.2">
      <c r="A22" s="366" t="s">
        <v>627</v>
      </c>
      <c r="B22" s="279"/>
      <c r="C22" s="279"/>
      <c r="D22" s="279"/>
      <c r="E22" s="279"/>
      <c r="F22" s="279"/>
      <c r="G22" s="279"/>
      <c r="H22" s="280"/>
      <c r="I22" s="2110" t="s">
        <v>1805</v>
      </c>
      <c r="J22" s="2111"/>
      <c r="K22" s="2111"/>
      <c r="L22" s="2111"/>
      <c r="M22" s="2111"/>
      <c r="N22" s="2111"/>
      <c r="O22" s="2111"/>
      <c r="P22" s="2111"/>
      <c r="Q22" s="2111"/>
      <c r="R22" s="2111"/>
      <c r="S22" s="2112"/>
      <c r="T22" s="364" t="s">
        <v>2041</v>
      </c>
      <c r="U22" s="271"/>
      <c r="V22" s="342"/>
      <c r="W22" s="271"/>
      <c r="X22" s="1978" t="s">
        <v>1632</v>
      </c>
      <c r="Z22" s="200"/>
      <c r="AA22" s="201"/>
    </row>
    <row r="23" spans="1:27" ht="13.5" customHeight="1" x14ac:dyDescent="0.2">
      <c r="A23" s="2106" t="s">
        <v>2090</v>
      </c>
      <c r="B23" s="2107"/>
      <c r="C23" s="2107"/>
      <c r="D23" s="2107"/>
      <c r="E23" s="2107"/>
      <c r="F23" s="2107"/>
      <c r="G23" s="2107"/>
      <c r="H23" s="2108"/>
      <c r="T23" s="2053">
        <v>66.004501000000005</v>
      </c>
      <c r="U23" s="2054"/>
      <c r="V23" s="2054"/>
      <c r="W23" s="2054"/>
      <c r="X23" s="2064">
        <v>43434</v>
      </c>
      <c r="Y23" s="2065"/>
      <c r="Z23" s="2065"/>
      <c r="AA23" s="2066"/>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3">
        <v>61330</v>
      </c>
      <c r="B25" s="2084"/>
      <c r="C25" s="2084"/>
      <c r="D25" s="2084"/>
      <c r="E25" s="2084"/>
      <c r="F25" s="2084"/>
      <c r="G25" s="2084"/>
      <c r="H25" s="2085"/>
      <c r="I25" s="660"/>
      <c r="J25" s="204"/>
      <c r="K25" s="204"/>
      <c r="L25" s="204"/>
      <c r="M25" s="204"/>
      <c r="N25" s="204"/>
      <c r="O25" s="204"/>
      <c r="P25" s="204"/>
      <c r="Q25" s="204"/>
      <c r="R25" s="204"/>
      <c r="S25" s="205"/>
      <c r="T25" s="2050" t="s">
        <v>2101</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8" t="s">
        <v>2011</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391"/>
      <c r="K29" s="182" t="s">
        <v>674</v>
      </c>
      <c r="L29" s="1764"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2086</v>
      </c>
      <c r="C30" s="673" t="s">
        <v>1384</v>
      </c>
      <c r="D30" s="182"/>
      <c r="E30" s="182"/>
      <c r="F30" s="1280"/>
      <c r="G30" s="661"/>
      <c r="H30" s="661"/>
      <c r="I30" s="274"/>
      <c r="J30" s="391"/>
      <c r="K30" s="182" t="s">
        <v>674</v>
      </c>
      <c r="L30" s="1764" t="s">
        <v>2086</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2094</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7"/>
      <c r="Q35" s="2084"/>
      <c r="R35" s="208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53" t="s">
        <v>2091</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627</v>
      </c>
      <c r="B39" s="2137"/>
      <c r="C39" s="342"/>
      <c r="D39" s="339"/>
      <c r="E39" s="339"/>
      <c r="F39" s="349"/>
      <c r="G39" s="339"/>
      <c r="H39" s="276"/>
      <c r="I39" s="2136" t="s">
        <v>627</v>
      </c>
      <c r="J39" s="2137"/>
      <c r="K39" s="2137"/>
      <c r="L39" s="2137"/>
      <c r="M39" s="2137"/>
      <c r="N39" s="336"/>
      <c r="O39" s="342"/>
      <c r="P39" s="342"/>
      <c r="Q39" s="348"/>
      <c r="R39" s="342"/>
      <c r="S39" s="276"/>
      <c r="T39" s="342" t="s">
        <v>627</v>
      </c>
      <c r="U39" s="271"/>
      <c r="V39" s="342"/>
      <c r="W39" s="270"/>
      <c r="X39" s="348"/>
      <c r="Y39" s="200"/>
      <c r="Z39" s="200"/>
      <c r="AA39" s="201"/>
    </row>
    <row r="40" spans="1:27" ht="13.5" customHeight="1" x14ac:dyDescent="0.2">
      <c r="A40" s="2139" t="s">
        <v>2090</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6" t="s">
        <v>2092</v>
      </c>
      <c r="B42" s="2084"/>
      <c r="C42" s="2085"/>
      <c r="D42" s="2101" t="s">
        <v>2093</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1388</v>
      </c>
      <c r="B2" s="2148"/>
      <c r="C2" s="2148"/>
      <c r="D2" s="2148"/>
      <c r="E2" s="2148"/>
      <c r="F2" s="2148"/>
      <c r="G2" s="2148"/>
      <c r="H2" s="2148"/>
      <c r="I2" s="2148"/>
    </row>
    <row r="3" spans="1:9" s="33" customFormat="1" ht="6" customHeight="1" x14ac:dyDescent="0.2">
      <c r="A3" s="52"/>
      <c r="B3" s="52"/>
      <c r="C3" s="621"/>
      <c r="D3" s="717"/>
      <c r="E3" s="404"/>
    </row>
    <row r="4" spans="1:9" x14ac:dyDescent="0.2">
      <c r="A4" s="7"/>
      <c r="B4" s="398"/>
      <c r="C4" s="2154" t="s">
        <v>496</v>
      </c>
      <c r="D4" s="2155"/>
      <c r="E4" s="2155"/>
      <c r="F4" s="2155"/>
      <c r="G4" s="2155"/>
      <c r="H4" s="2155"/>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49" t="s">
        <v>2052</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357</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2"/>
      <c r="G51" s="1787" t="s">
        <v>1866</v>
      </c>
      <c r="H51" s="2036"/>
      <c r="I51" s="9" t="s">
        <v>1916</v>
      </c>
    </row>
    <row r="52" spans="1:9" s="33" customFormat="1" x14ac:dyDescent="0.2">
      <c r="A52" s="30"/>
      <c r="B52" s="2049" t="s">
        <v>2086</v>
      </c>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t="s">
        <v>2127</v>
      </c>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1638</v>
      </c>
      <c r="B68" s="2152"/>
      <c r="C68" s="2152"/>
      <c r="D68" s="2152"/>
      <c r="E68" s="2153"/>
      <c r="F68" s="2153"/>
      <c r="G68" s="2153"/>
      <c r="H68" s="2153"/>
      <c r="I68" s="2153"/>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8" t="s">
        <v>1634</v>
      </c>
      <c r="B81" s="2168"/>
      <c r="C81" s="2168"/>
      <c r="D81" s="2169"/>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2102</v>
      </c>
      <c r="D112" s="2173"/>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1647</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451</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f>39941232+923978</f>
        <v>40865210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3.3000000000000002E-2</v>
      </c>
      <c r="E10" s="100" t="s">
        <v>1185</v>
      </c>
      <c r="F10" s="472">
        <v>7.0000000000000001E-3</v>
      </c>
      <c r="G10" s="100" t="s">
        <v>1185</v>
      </c>
      <c r="H10" s="472">
        <v>2E-3</v>
      </c>
      <c r="I10" s="100" t="s">
        <v>1186</v>
      </c>
      <c r="J10" s="473">
        <f>ROUND(D10+F10+H10,5)</f>
        <v>4.2000000000000003E-2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2888485</v>
      </c>
      <c r="E16" s="100"/>
      <c r="F16" s="82">
        <f>SUM('Acct Summary 7-8'!C17,'Acct Summary 7-8'!D17,'Acct Summary 7-8'!F17)</f>
        <v>3527444</v>
      </c>
      <c r="G16" s="100"/>
      <c r="H16" s="82">
        <f>SUM(D16-F16)</f>
        <v>-638959</v>
      </c>
      <c r="I16" s="93"/>
      <c r="J16" s="82">
        <f>SUM('Acct Summary 7-8'!C81,'Acct Summary 7-8'!D81,'Acct Summary 7-8'!F81,'Acct Summary 7-8'!I81)</f>
        <v>2968643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5639398.9800000004</v>
      </c>
      <c r="I31" s="332"/>
      <c r="J31" s="93"/>
      <c r="K31" s="93"/>
      <c r="L31" s="93"/>
      <c r="M31" s="93"/>
    </row>
    <row r="32" spans="1:13" ht="13.35" customHeight="1" x14ac:dyDescent="0.2">
      <c r="B32" s="2048"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1175417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654</v>
      </c>
      <c r="B2" s="2196"/>
      <c r="C2" s="2196"/>
      <c r="D2" s="2196"/>
      <c r="E2" s="2196"/>
      <c r="F2" s="2196"/>
      <c r="G2" s="2196"/>
      <c r="H2" s="2196"/>
      <c r="I2" s="2196"/>
      <c r="J2" s="2196"/>
      <c r="K2" s="2196"/>
      <c r="L2" s="2196"/>
      <c r="M2" s="2196"/>
      <c r="N2" s="2196"/>
      <c r="O2" s="2196"/>
      <c r="P2" s="2196"/>
      <c r="Q2" s="2196"/>
      <c r="R2" s="2196"/>
    </row>
    <row r="3" spans="1:18" ht="12.75" x14ac:dyDescent="0.2">
      <c r="A3" s="2197" t="s">
        <v>1768</v>
      </c>
      <c r="B3" s="2197"/>
      <c r="C3" s="2197"/>
      <c r="D3" s="2197"/>
      <c r="E3" s="2197"/>
      <c r="F3" s="2197"/>
      <c r="G3" s="2197"/>
      <c r="H3" s="2197"/>
      <c r="I3" s="2197"/>
      <c r="J3" s="2197"/>
      <c r="K3" s="2197"/>
      <c r="L3" s="2197"/>
      <c r="M3" s="2197"/>
      <c r="N3" s="2197"/>
      <c r="O3" s="2197"/>
      <c r="P3" s="2197"/>
      <c r="Q3" s="2197"/>
      <c r="R3" s="2197"/>
    </row>
    <row r="4" spans="1:18" ht="12.75" x14ac:dyDescent="0.2">
      <c r="A4" s="2198" t="s">
        <v>1339</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 Moille CUSD 303</v>
      </c>
      <c r="E7" s="136"/>
      <c r="G7" s="137"/>
      <c r="H7" s="138"/>
      <c r="I7" s="138"/>
      <c r="J7" s="138"/>
      <c r="K7" s="138"/>
      <c r="L7"/>
      <c r="M7"/>
      <c r="N7"/>
      <c r="O7"/>
      <c r="P7"/>
    </row>
    <row r="8" spans="1:18" ht="12.75" x14ac:dyDescent="0.2">
      <c r="A8"/>
      <c r="B8"/>
      <c r="C8" s="134" t="s">
        <v>1340</v>
      </c>
      <c r="D8" s="139">
        <f>COVER!A13</f>
        <v>28006303026</v>
      </c>
      <c r="E8" s="140"/>
      <c r="G8"/>
      <c r="H8"/>
      <c r="I8"/>
      <c r="J8"/>
      <c r="K8"/>
      <c r="L8"/>
      <c r="M8"/>
      <c r="N8"/>
      <c r="O8"/>
      <c r="P8"/>
    </row>
    <row r="9" spans="1:18" ht="12.75" x14ac:dyDescent="0.2">
      <c r="A9"/>
      <c r="B9"/>
      <c r="C9" s="134" t="s">
        <v>828</v>
      </c>
      <c r="D9" s="334"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2968643</v>
      </c>
      <c r="I12" s="1162"/>
      <c r="J12" s="1162"/>
      <c r="K12" s="1163">
        <f>TRUNC((H12/H13*100000),5)/100000</f>
        <v>1.0478293311</v>
      </c>
      <c r="L12" s="1164"/>
      <c r="M12" s="102" t="s">
        <v>1363</v>
      </c>
      <c r="N12" s="102"/>
      <c r="O12" s="1165">
        <v>0.35</v>
      </c>
      <c r="P12" s="154"/>
      <c r="Q12" s="154"/>
    </row>
    <row r="13" spans="1:18" s="156" customFormat="1" ht="11.25" x14ac:dyDescent="0.2">
      <c r="A13" s="154"/>
      <c r="B13" s="1159"/>
      <c r="C13" s="2194" t="s">
        <v>1639</v>
      </c>
      <c r="D13" s="2195"/>
      <c r="E13" s="154"/>
      <c r="F13" s="326" t="s">
        <v>929</v>
      </c>
      <c r="G13" s="1160"/>
      <c r="H13" s="1161">
        <f>SUM('Acct Summary 7-8'!C8+'Acct Summary 7-8'!D8+'Acct Summary 7-8'!F8+'Acct Summary 7-8'!I8)+H14</f>
        <v>2833136</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-55349</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1</v>
      </c>
      <c r="P16" s="32"/>
      <c r="R16" s="6"/>
    </row>
    <row r="17" spans="1:18" s="156" customFormat="1" ht="11.25" x14ac:dyDescent="0.2">
      <c r="A17" s="154"/>
      <c r="B17" s="1159"/>
      <c r="C17" s="154" t="s">
        <v>934</v>
      </c>
      <c r="D17" s="154"/>
      <c r="E17" s="154"/>
      <c r="F17" s="154" t="s">
        <v>522</v>
      </c>
      <c r="G17" s="1160"/>
      <c r="H17" s="1161">
        <f>SUM('Acct Summary 7-8'!C17+'Acct Summary 7-8'!D17+'Acct Summary 7-8'!F17)</f>
        <v>3527444</v>
      </c>
      <c r="I17" s="1162"/>
      <c r="J17" s="1168"/>
      <c r="K17" s="1163">
        <f>TRUNC((H17/H18*100000),5)/100000</f>
        <v>1.2450669505</v>
      </c>
      <c r="L17" s="1164"/>
      <c r="M17" s="1124" t="s">
        <v>1391</v>
      </c>
      <c r="O17" s="1169" t="str">
        <f>IF(AND(O16="2", J20 &gt; 2),"1",IF(AND(O16 = "1", J20 &gt; 2),"2",IF(AND(O16="1", J20 &gt;1),"1","0")))</f>
        <v>2</v>
      </c>
      <c r="P17" s="154"/>
    </row>
    <row r="18" spans="1:18" s="156" customFormat="1" ht="11.25" x14ac:dyDescent="0.2">
      <c r="A18" s="154"/>
      <c r="B18" s="1159"/>
      <c r="C18" s="2194" t="s">
        <v>1631</v>
      </c>
      <c r="D18" s="2195"/>
      <c r="E18" s="154"/>
      <c r="F18" s="1147" t="s">
        <v>930</v>
      </c>
      <c r="G18" s="1160"/>
      <c r="H18" s="1161">
        <f>SUM('Acct Summary 7-8'!C8+'Acct Summary 7-8'!D8+'Acct Summary 7-8'!F8+'Acct Summary 7-8'!I8)+H19</f>
        <v>2833136</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-55349</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3.8676341999999999</v>
      </c>
      <c r="K20" s="1163">
        <f>IF(K17&lt;=1,"0",IF(AND(O16="2", J20 &gt; 2),TRUNC(((K12-0.1)/(K17-1)*100),5)/100,IF(AND(O16 = "1", J20 &gt; 2),TRUNC(((K12-0.1)/(K17-1)*100),5)/100,IF(AND(O16="1", J20 &gt;1),TRUNC(((K12-0.1)/(K17-1)*100),5)/100,""))))</f>
        <v>3.8676341999999999</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1" t="s">
        <v>1767</v>
      </c>
      <c r="D24" s="2191"/>
      <c r="E24" s="154"/>
      <c r="F24" s="154" t="s">
        <v>523</v>
      </c>
      <c r="G24" s="1160"/>
      <c r="H24" s="1161">
        <f>SUM('Assets-Liab 5-6'!C4+'Assets-Liab 5-6'!D4+'Assets-Liab 5-6'!F4+'Assets-Liab 5-6'!I4+'Assets-Liab 5-6'!C5+'Assets-Liab 5-6'!D5+'Assets-Liab 5-6'!F5+'Assets-Liab 5-6'!I5)</f>
        <v>2969104</v>
      </c>
      <c r="I24" s="684"/>
      <c r="J24" s="684"/>
      <c r="K24" s="1172">
        <f>TRUNC(((H24/H25*100000)/100000),2)</f>
        <v>303.01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9798.4555600000003</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1458887.997</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1175417</v>
      </c>
      <c r="I32" s="1170"/>
      <c r="J32" s="1170"/>
      <c r="K32" s="1172">
        <f>TRUNC(100-((((H32/H33*100))*100)/100),2)</f>
        <v>79.150000000000006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5639398.9800000004</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H1" colorId="8" zoomScale="110" zoomScaleNormal="110" workbookViewId="0">
      <pane ySplit="2" topLeftCell="A12" activePane="bottomLeft" state="frozen"/>
      <selection activeCell="A2" sqref="A2"/>
      <selection pane="bottomLeft" activeCell="L39" sqref="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1430083</v>
      </c>
      <c r="D4" s="412">
        <v>687402</v>
      </c>
      <c r="E4" s="412">
        <v>44001</v>
      </c>
      <c r="F4" s="412">
        <v>123128</v>
      </c>
      <c r="G4" s="412">
        <v>37366</v>
      </c>
      <c r="H4" s="412"/>
      <c r="I4" s="412">
        <v>728491</v>
      </c>
      <c r="J4" s="436">
        <v>33470</v>
      </c>
      <c r="K4" s="412">
        <v>92258</v>
      </c>
      <c r="L4" s="412">
        <f>6414+18812+3010+2603+1185</f>
        <v>32024</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1430083</v>
      </c>
      <c r="D13" s="689">
        <f t="shared" ref="D13:L13" si="0">SUM(D4:D12)</f>
        <v>687402</v>
      </c>
      <c r="E13" s="689">
        <f t="shared" si="0"/>
        <v>44001</v>
      </c>
      <c r="F13" s="689">
        <f t="shared" si="0"/>
        <v>123128</v>
      </c>
      <c r="G13" s="689">
        <f t="shared" si="0"/>
        <v>37366</v>
      </c>
      <c r="H13" s="689">
        <f t="shared" si="0"/>
        <v>0</v>
      </c>
      <c r="I13" s="689">
        <f t="shared" si="0"/>
        <v>728491</v>
      </c>
      <c r="J13" s="689">
        <f t="shared" si="0"/>
        <v>33470</v>
      </c>
      <c r="K13" s="689">
        <f t="shared" si="0"/>
        <v>92258</v>
      </c>
      <c r="L13" s="689">
        <f t="shared" si="0"/>
        <v>32024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48291</v>
      </c>
      <c r="N16" s="719"/>
    </row>
    <row r="17" spans="1:14" s="704" customFormat="1" ht="12.75" customHeight="1" x14ac:dyDescent="0.2">
      <c r="A17" s="718" t="s">
        <v>1752</v>
      </c>
      <c r="B17" s="542">
        <v>230</v>
      </c>
      <c r="C17" s="507"/>
      <c r="D17" s="507"/>
      <c r="E17" s="507"/>
      <c r="F17" s="507"/>
      <c r="G17" s="507"/>
      <c r="H17" s="507"/>
      <c r="I17" s="507"/>
      <c r="J17" s="507"/>
      <c r="K17" s="507"/>
      <c r="L17" s="507"/>
      <c r="M17" s="436">
        <f>3612443+13572+1800</f>
        <v>3627815</v>
      </c>
      <c r="N17" s="719"/>
    </row>
    <row r="18" spans="1:14" s="704" customFormat="1" ht="12.75" customHeight="1" x14ac:dyDescent="0.2">
      <c r="A18" s="718" t="s">
        <v>1753</v>
      </c>
      <c r="B18" s="542">
        <v>240</v>
      </c>
      <c r="C18" s="507"/>
      <c r="D18" s="507"/>
      <c r="E18" s="507"/>
      <c r="F18" s="507"/>
      <c r="G18" s="507"/>
      <c r="H18" s="507"/>
      <c r="I18" s="507"/>
      <c r="J18" s="507"/>
      <c r="K18" s="507"/>
      <c r="L18" s="507"/>
      <c r="M18" s="436">
        <v>222421</v>
      </c>
      <c r="N18" s="719"/>
    </row>
    <row r="19" spans="1:14" s="704" customFormat="1" ht="12.75" customHeight="1" x14ac:dyDescent="0.2">
      <c r="A19" s="718" t="s">
        <v>1754</v>
      </c>
      <c r="B19" s="542">
        <v>250</v>
      </c>
      <c r="C19" s="507"/>
      <c r="D19" s="507"/>
      <c r="E19" s="507"/>
      <c r="F19" s="507"/>
      <c r="G19" s="507"/>
      <c r="H19" s="507"/>
      <c r="I19" s="507"/>
      <c r="J19" s="507"/>
      <c r="K19" s="507"/>
      <c r="L19" s="507"/>
      <c r="M19" s="436">
        <f>1380727+4761+3094+1856</f>
        <v>1390438</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44001</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1131416</v>
      </c>
    </row>
    <row r="23" spans="1:14" ht="13.5" customHeight="1" thickBot="1" x14ac:dyDescent="0.25">
      <c r="A23" s="464" t="s">
        <v>747</v>
      </c>
      <c r="B23" s="724"/>
      <c r="C23" s="433"/>
      <c r="D23" s="433"/>
      <c r="E23" s="433"/>
      <c r="F23" s="433"/>
      <c r="G23" s="433"/>
      <c r="H23" s="433"/>
      <c r="I23" s="433"/>
      <c r="J23" s="433"/>
      <c r="K23" s="433"/>
      <c r="L23" s="433"/>
      <c r="M23" s="693">
        <f>SUM(M15:M22)</f>
        <v>5288965</v>
      </c>
      <c r="N23" s="693">
        <f>SUM(N21:N22)</f>
        <v>1175417</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f>376+85</f>
        <v>461</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25226</v>
      </c>
      <c r="M33" s="433"/>
      <c r="N33" s="482"/>
    </row>
    <row r="34" spans="1:14" ht="13.5" customHeight="1" thickBot="1" x14ac:dyDescent="0.25">
      <c r="A34" s="1076" t="s">
        <v>758</v>
      </c>
      <c r="B34" s="725"/>
      <c r="C34" s="1099">
        <f>SUM(C25:C33)</f>
        <v>461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25226</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1175417</v>
      </c>
    </row>
    <row r="37" spans="1:14" ht="13.5" thickBot="1" x14ac:dyDescent="0.25">
      <c r="A37" s="464" t="s">
        <v>757</v>
      </c>
      <c r="B37" s="724"/>
      <c r="C37" s="507"/>
      <c r="D37" s="507"/>
      <c r="E37" s="507"/>
      <c r="F37" s="507"/>
      <c r="G37" s="507"/>
      <c r="H37" s="507"/>
      <c r="I37" s="507"/>
      <c r="J37" s="507"/>
      <c r="K37" s="507"/>
      <c r="L37" s="514"/>
      <c r="M37" s="433"/>
      <c r="N37" s="693">
        <f>SUM(N36:N36)</f>
        <v>1175417</v>
      </c>
    </row>
    <row r="38" spans="1:14" customFormat="1" ht="13.5" customHeight="1" thickTop="1" x14ac:dyDescent="0.2">
      <c r="A38" s="628" t="s">
        <v>495</v>
      </c>
      <c r="B38" s="542">
        <v>714</v>
      </c>
      <c r="C38" s="727">
        <v>8087</v>
      </c>
      <c r="D38" s="727"/>
      <c r="E38" s="727"/>
      <c r="F38" s="727"/>
      <c r="G38" s="727">
        <v>16776</v>
      </c>
      <c r="H38" s="727"/>
      <c r="I38" s="727"/>
      <c r="J38" s="726"/>
      <c r="K38" s="727"/>
      <c r="L38" s="1100">
        <f>3010+1185</f>
        <v>4195</v>
      </c>
      <c r="M38" s="694"/>
      <c r="N38" s="694"/>
    </row>
    <row r="39" spans="1:14" customFormat="1" ht="13.5" customHeight="1" x14ac:dyDescent="0.2">
      <c r="A39" s="628" t="s">
        <v>404</v>
      </c>
      <c r="B39" s="542">
        <v>730</v>
      </c>
      <c r="C39" s="727">
        <f>1430083-8087-461</f>
        <v>1421535</v>
      </c>
      <c r="D39" s="727">
        <v>687402</v>
      </c>
      <c r="E39" s="727">
        <v>44001</v>
      </c>
      <c r="F39" s="727">
        <v>123128</v>
      </c>
      <c r="G39" s="727">
        <f>37366-16776</f>
        <v>20590</v>
      </c>
      <c r="H39" s="727"/>
      <c r="I39" s="727">
        <v>728491</v>
      </c>
      <c r="J39" s="726">
        <v>33470</v>
      </c>
      <c r="K39" s="727">
        <v>92258</v>
      </c>
      <c r="L39" s="727">
        <v>2603</v>
      </c>
      <c r="M39" s="694"/>
      <c r="N39" s="694"/>
    </row>
    <row r="40" spans="1:14" customFormat="1" ht="13.5" customHeight="1" x14ac:dyDescent="0.2">
      <c r="A40" s="721" t="s">
        <v>155</v>
      </c>
      <c r="B40" s="722"/>
      <c r="C40" s="723"/>
      <c r="D40" s="723"/>
      <c r="E40" s="723"/>
      <c r="F40" s="723"/>
      <c r="G40" s="723"/>
      <c r="H40" s="723"/>
      <c r="I40" s="723"/>
      <c r="J40" s="723"/>
      <c r="K40" s="723"/>
      <c r="L40" s="723"/>
      <c r="M40" s="726">
        <v>5288965</v>
      </c>
      <c r="N40" s="694"/>
    </row>
    <row r="41" spans="1:14" ht="13.5" customHeight="1" thickBot="1" x14ac:dyDescent="0.25">
      <c r="A41" s="464" t="s">
        <v>759</v>
      </c>
      <c r="B41" s="455"/>
      <c r="C41" s="485">
        <f>(SUM(C34,C37,C38,C39))</f>
        <v>1430083</v>
      </c>
      <c r="D41" s="485">
        <f t="shared" ref="D41:L41" si="2">SUM(D34,D37,D38:D39)</f>
        <v>687402</v>
      </c>
      <c r="E41" s="485">
        <f t="shared" si="2"/>
        <v>44001</v>
      </c>
      <c r="F41" s="485">
        <f t="shared" si="2"/>
        <v>123128</v>
      </c>
      <c r="G41" s="485">
        <f t="shared" si="2"/>
        <v>37366</v>
      </c>
      <c r="H41" s="485">
        <f t="shared" si="2"/>
        <v>0</v>
      </c>
      <c r="I41" s="485">
        <f t="shared" si="2"/>
        <v>728491</v>
      </c>
      <c r="J41" s="485">
        <f t="shared" si="2"/>
        <v>33470</v>
      </c>
      <c r="K41" s="485">
        <f t="shared" si="2"/>
        <v>92258</v>
      </c>
      <c r="L41" s="485">
        <f t="shared" si="2"/>
        <v>32024</v>
      </c>
      <c r="M41" s="485">
        <f>SUM(M40)</f>
        <v>5288965</v>
      </c>
      <c r="N41" s="485">
        <f>SUM(N37)</f>
        <v>1175417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Related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E43" sqref="E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1529444</v>
      </c>
      <c r="D4" s="695">
        <f>'Revenues 9-14'!D109</f>
        <v>305630</v>
      </c>
      <c r="E4" s="695">
        <f>'Revenues 9-14'!E109</f>
        <v>101163</v>
      </c>
      <c r="F4" s="695">
        <f>'Revenues 9-14'!F109</f>
        <v>83516</v>
      </c>
      <c r="G4" s="695">
        <f>'Revenues 9-14'!G109</f>
        <v>101472</v>
      </c>
      <c r="H4" s="695">
        <f>'Revenues 9-14'!H109</f>
        <v>0</v>
      </c>
      <c r="I4" s="695">
        <f>'Revenues 9-14'!I109</f>
        <v>22491</v>
      </c>
      <c r="J4" s="695">
        <f>'Revenues 9-14'!J109</f>
        <v>190071</v>
      </c>
      <c r="K4" s="695">
        <f>'Revenues 9-14'!K109</f>
        <v>20345</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537090</v>
      </c>
      <c r="D6" s="696">
        <f>'Revenues 9-14'!D173</f>
        <v>0</v>
      </c>
      <c r="E6" s="696">
        <f>'Revenues 9-14'!E173</f>
        <v>0</v>
      </c>
      <c r="F6" s="696">
        <f>'Revenues 9-14'!F173</f>
        <v>154507</v>
      </c>
      <c r="G6" s="696">
        <f>'Revenues 9-14'!G173</f>
        <v>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252905</v>
      </c>
      <c r="D7" s="696">
        <f>'Revenues 9-14'!D274</f>
        <v>0</v>
      </c>
      <c r="E7" s="696">
        <f>'Revenues 9-14'!E274</f>
        <v>0</v>
      </c>
      <c r="F7" s="696">
        <f>'Revenues 9-14'!F274</f>
        <v>2902</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2319439</v>
      </c>
      <c r="D8" s="485">
        <f t="shared" ref="D8:K8" si="0">SUM(D4:D7)</f>
        <v>305630</v>
      </c>
      <c r="E8" s="485">
        <f t="shared" si="0"/>
        <v>101163</v>
      </c>
      <c r="F8" s="485">
        <f t="shared" si="0"/>
        <v>240925</v>
      </c>
      <c r="G8" s="485">
        <f t="shared" si="0"/>
        <v>101472</v>
      </c>
      <c r="H8" s="485">
        <f t="shared" si="0"/>
        <v>0</v>
      </c>
      <c r="I8" s="485">
        <f t="shared" si="0"/>
        <v>22491</v>
      </c>
      <c r="J8" s="485">
        <f t="shared" si="0"/>
        <v>190071</v>
      </c>
      <c r="K8" s="485">
        <f t="shared" si="0"/>
        <v>20345</v>
      </c>
      <c r="L8" s="39"/>
    </row>
    <row r="9" spans="1:13" ht="15" thickTop="1" x14ac:dyDescent="0.2">
      <c r="A9" s="1019" t="s">
        <v>347</v>
      </c>
      <c r="B9" s="456">
        <v>3998</v>
      </c>
      <c r="C9" s="418">
        <v>925738</v>
      </c>
      <c r="D9" s="489"/>
      <c r="E9" s="418"/>
      <c r="F9" s="418"/>
      <c r="G9" s="700"/>
      <c r="H9" s="418"/>
      <c r="I9" s="494" t="s">
        <v>1389</v>
      </c>
      <c r="J9" s="435"/>
      <c r="K9" s="418"/>
      <c r="L9" s="39"/>
    </row>
    <row r="10" spans="1:13" s="48" customFormat="1" ht="13.5" thickBot="1" x14ac:dyDescent="0.25">
      <c r="A10" s="464" t="s">
        <v>1393</v>
      </c>
      <c r="B10" s="457"/>
      <c r="C10" s="485">
        <f>SUM(C8:C9)</f>
        <v>3245177</v>
      </c>
      <c r="D10" s="485">
        <f t="shared" ref="D10:K10" si="1">SUM(D8:D9)</f>
        <v>305630</v>
      </c>
      <c r="E10" s="485">
        <f t="shared" si="1"/>
        <v>101163</v>
      </c>
      <c r="F10" s="485">
        <f t="shared" si="1"/>
        <v>240925</v>
      </c>
      <c r="G10" s="485">
        <f t="shared" si="1"/>
        <v>101472</v>
      </c>
      <c r="H10" s="485">
        <f t="shared" si="1"/>
        <v>0</v>
      </c>
      <c r="I10" s="485">
        <f t="shared" si="1"/>
        <v>22491</v>
      </c>
      <c r="J10" s="485">
        <f t="shared" si="1"/>
        <v>190071</v>
      </c>
      <c r="K10" s="485">
        <f t="shared" si="1"/>
        <v>20345</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2115660</v>
      </c>
      <c r="D12" s="498" t="s">
        <v>1389</v>
      </c>
      <c r="E12" s="433" t="s">
        <v>1389</v>
      </c>
      <c r="F12" s="433" t="s">
        <v>1389</v>
      </c>
      <c r="G12" s="695">
        <f>'Expenditures 15-22'!K223</f>
        <v>63807</v>
      </c>
      <c r="H12" s="431"/>
      <c r="I12" s="433" t="s">
        <v>1389</v>
      </c>
      <c r="J12" s="433" t="s">
        <v>1389</v>
      </c>
      <c r="K12" s="431" t="s">
        <v>1389</v>
      </c>
      <c r="L12" s="39"/>
    </row>
    <row r="13" spans="1:13" x14ac:dyDescent="0.2">
      <c r="A13" s="734" t="s">
        <v>535</v>
      </c>
      <c r="B13" s="293">
        <v>2000</v>
      </c>
      <c r="C13" s="696">
        <f>'Expenditures 15-22'!K74</f>
        <v>778910</v>
      </c>
      <c r="D13" s="696">
        <f>'Expenditures 15-22'!K129</f>
        <v>308392</v>
      </c>
      <c r="E13" s="482" t="s">
        <v>1389</v>
      </c>
      <c r="F13" s="696">
        <f>'Expenditures 15-22'!K178</f>
        <v>172351</v>
      </c>
      <c r="G13" s="696">
        <f>'Expenditures 15-22'!K273</f>
        <v>87771</v>
      </c>
      <c r="H13" s="696">
        <f>'Expenditures 15-22'!K296</f>
        <v>0</v>
      </c>
      <c r="I13" s="433" t="s">
        <v>1389</v>
      </c>
      <c r="J13" s="749">
        <f>'Expenditures 15-22'!K323</f>
        <v>173741</v>
      </c>
      <c r="K13" s="701">
        <f>'Expenditures 15-22'!K341</f>
        <v>1800</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82220</v>
      </c>
      <c r="D15" s="696">
        <f>'Expenditures 15-22'!K138</f>
        <v>0</v>
      </c>
      <c r="E15" s="696">
        <f>'Expenditures 15-22'!K154</f>
        <v>31552</v>
      </c>
      <c r="F15" s="696">
        <f>'Expenditures 15-22'!K190</f>
        <v>80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123797</v>
      </c>
      <c r="F16" s="696">
        <f>'Expenditures 15-22'!K202</f>
        <v>69831</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2976790</v>
      </c>
      <c r="D17" s="485">
        <f t="shared" si="2"/>
        <v>308392</v>
      </c>
      <c r="E17" s="485">
        <f t="shared" si="2"/>
        <v>155349</v>
      </c>
      <c r="F17" s="485">
        <f t="shared" si="2"/>
        <v>242262</v>
      </c>
      <c r="G17" s="485">
        <f t="shared" si="2"/>
        <v>151578</v>
      </c>
      <c r="H17" s="485">
        <f t="shared" si="2"/>
        <v>0</v>
      </c>
      <c r="I17" s="433"/>
      <c r="J17" s="485">
        <f>SUM(J12:J16)</f>
        <v>173741</v>
      </c>
      <c r="K17" s="485">
        <f>SUM(K12:K16)</f>
        <v>1800</v>
      </c>
      <c r="L17" s="39"/>
    </row>
    <row r="18" spans="1:12" ht="15" customHeight="1" thickTop="1" x14ac:dyDescent="0.2">
      <c r="A18" s="1020" t="s">
        <v>1321</v>
      </c>
      <c r="B18" s="258">
        <v>4180</v>
      </c>
      <c r="C18" s="695">
        <f t="shared" ref="C18:H18" si="3">C9</f>
        <v>925738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3902528</v>
      </c>
      <c r="D19" s="485">
        <f t="shared" si="4"/>
        <v>308392</v>
      </c>
      <c r="E19" s="485">
        <f t="shared" si="4"/>
        <v>155349</v>
      </c>
      <c r="F19" s="485">
        <f t="shared" si="4"/>
        <v>242262</v>
      </c>
      <c r="G19" s="485">
        <f t="shared" si="4"/>
        <v>151578</v>
      </c>
      <c r="H19" s="485">
        <f t="shared" si="4"/>
        <v>0</v>
      </c>
      <c r="I19" s="433"/>
      <c r="J19" s="485">
        <f>SUM(J17:J18)</f>
        <v>173741</v>
      </c>
      <c r="K19" s="485">
        <f>SUM(K17:K18)</f>
        <v>1800</v>
      </c>
      <c r="L19" s="39"/>
    </row>
    <row r="20" spans="1:12" ht="27" thickTop="1" thickBot="1" x14ac:dyDescent="0.25">
      <c r="A20" s="458" t="s">
        <v>1322</v>
      </c>
      <c r="B20" s="459"/>
      <c r="C20" s="1018">
        <f>C8-C17</f>
        <v>-657351</v>
      </c>
      <c r="D20" s="1018">
        <f t="shared" ref="D20:K20" si="5">D8-D17</f>
        <v>-2762</v>
      </c>
      <c r="E20" s="1018">
        <f t="shared" si="5"/>
        <v>-54186</v>
      </c>
      <c r="F20" s="1018">
        <f t="shared" si="5"/>
        <v>-1337</v>
      </c>
      <c r="G20" s="1018">
        <f t="shared" si="5"/>
        <v>-50106</v>
      </c>
      <c r="H20" s="1018">
        <f t="shared" si="5"/>
        <v>0</v>
      </c>
      <c r="I20" s="1018">
        <f t="shared" si="5"/>
        <v>22491</v>
      </c>
      <c r="J20" s="1018">
        <f t="shared" si="5"/>
        <v>16330</v>
      </c>
      <c r="K20" s="1018">
        <f t="shared" si="5"/>
        <v>18545</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v>651990</v>
      </c>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v>706000</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v>675</v>
      </c>
      <c r="E36" s="436"/>
      <c r="F36" s="436"/>
      <c r="G36" s="436"/>
      <c r="H36" s="436"/>
      <c r="I36" s="481"/>
      <c r="J36" s="436"/>
      <c r="K36" s="436"/>
      <c r="L36" s="504"/>
    </row>
    <row r="37" spans="1:12" s="704" customFormat="1" x14ac:dyDescent="0.2">
      <c r="A37" s="1022" t="s">
        <v>519</v>
      </c>
      <c r="B37" s="707">
        <v>7400</v>
      </c>
      <c r="C37" s="481"/>
      <c r="D37" s="481"/>
      <c r="E37" s="749">
        <f>SUM(C54:D57,H54:H57)</f>
        <v>23797</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31552</v>
      </c>
      <c r="F43" s="436"/>
      <c r="G43" s="436"/>
      <c r="H43" s="436"/>
      <c r="I43" s="436"/>
      <c r="J43" s="436"/>
      <c r="K43" s="436"/>
      <c r="L43" s="504"/>
    </row>
    <row r="44" spans="1:12" s="704" customFormat="1" ht="13.5" customHeight="1" thickBot="1" x14ac:dyDescent="0.25">
      <c r="A44" s="728" t="s">
        <v>439</v>
      </c>
      <c r="B44" s="709"/>
      <c r="C44" s="692">
        <f>SUM(C24:C43)</f>
        <v>651990</v>
      </c>
      <c r="D44" s="692">
        <f t="shared" ref="D44:K44" si="6">SUM(D24:D43)</f>
        <v>675</v>
      </c>
      <c r="E44" s="692">
        <f t="shared" si="6"/>
        <v>55349</v>
      </c>
      <c r="F44" s="692">
        <f t="shared" si="6"/>
        <v>0</v>
      </c>
      <c r="G44" s="692">
        <f t="shared" si="6"/>
        <v>0</v>
      </c>
      <c r="H44" s="692">
        <f t="shared" si="6"/>
        <v>0</v>
      </c>
      <c r="I44" s="692">
        <f t="shared" si="6"/>
        <v>706000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651990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23797</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31552</v>
      </c>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55349</v>
      </c>
      <c r="D76" s="692">
        <f t="shared" si="7"/>
        <v>0</v>
      </c>
      <c r="E76" s="692">
        <f t="shared" si="7"/>
        <v>0</v>
      </c>
      <c r="F76" s="692">
        <f t="shared" si="7"/>
        <v>0</v>
      </c>
      <c r="G76" s="692">
        <f t="shared" si="7"/>
        <v>0</v>
      </c>
      <c r="H76" s="692">
        <f t="shared" si="7"/>
        <v>0</v>
      </c>
      <c r="I76" s="692">
        <f t="shared" si="7"/>
        <v>651990</v>
      </c>
      <c r="J76" s="692">
        <f t="shared" si="7"/>
        <v>0</v>
      </c>
      <c r="K76" s="692">
        <f t="shared" si="7"/>
        <v>0</v>
      </c>
      <c r="L76" s="504"/>
    </row>
    <row r="77" spans="1:12" ht="14.25" thickTop="1" thickBot="1" x14ac:dyDescent="0.25">
      <c r="A77" s="1027" t="s">
        <v>1401</v>
      </c>
      <c r="B77" s="710"/>
      <c r="C77" s="444">
        <f t="shared" ref="C77:K77" si="8">C44-C76</f>
        <v>596641</v>
      </c>
      <c r="D77" s="444">
        <f t="shared" si="8"/>
        <v>675</v>
      </c>
      <c r="E77" s="444">
        <f t="shared" si="8"/>
        <v>55349</v>
      </c>
      <c r="F77" s="444">
        <f t="shared" si="8"/>
        <v>0</v>
      </c>
      <c r="G77" s="444">
        <f t="shared" si="8"/>
        <v>0</v>
      </c>
      <c r="H77" s="444">
        <f t="shared" si="8"/>
        <v>0</v>
      </c>
      <c r="I77" s="444">
        <f t="shared" si="8"/>
        <v>54010</v>
      </c>
      <c r="J77" s="444">
        <f t="shared" si="8"/>
        <v>0</v>
      </c>
      <c r="K77" s="444">
        <f t="shared" si="8"/>
        <v>0</v>
      </c>
      <c r="L77" s="39"/>
    </row>
    <row r="78" spans="1:12" ht="29.25" customHeight="1" thickTop="1" thickBot="1" x14ac:dyDescent="0.25">
      <c r="A78" s="2201" t="s">
        <v>699</v>
      </c>
      <c r="B78" s="2202"/>
      <c r="C78" s="443">
        <f t="shared" ref="C78:K78" si="9">C20+C77</f>
        <v>-60710</v>
      </c>
      <c r="D78" s="443">
        <f t="shared" si="9"/>
        <v>-2087</v>
      </c>
      <c r="E78" s="443">
        <f t="shared" si="9"/>
        <v>1163</v>
      </c>
      <c r="F78" s="443">
        <f t="shared" si="9"/>
        <v>-1337</v>
      </c>
      <c r="G78" s="443">
        <f t="shared" si="9"/>
        <v>-50106</v>
      </c>
      <c r="H78" s="443">
        <f t="shared" si="9"/>
        <v>0</v>
      </c>
      <c r="I78" s="443">
        <f t="shared" si="9"/>
        <v>76501</v>
      </c>
      <c r="J78" s="443">
        <f t="shared" si="9"/>
        <v>16330</v>
      </c>
      <c r="K78" s="443">
        <f t="shared" si="9"/>
        <v>18545</v>
      </c>
      <c r="L78" s="505"/>
    </row>
    <row r="79" spans="1:12" ht="13.5" thickTop="1" x14ac:dyDescent="0.2">
      <c r="A79" s="820" t="s">
        <v>1935</v>
      </c>
      <c r="B79" s="460"/>
      <c r="C79" s="435">
        <v>1490332</v>
      </c>
      <c r="D79" s="703">
        <v>689489</v>
      </c>
      <c r="E79" s="703">
        <v>42838</v>
      </c>
      <c r="F79" s="703">
        <v>124465</v>
      </c>
      <c r="G79" s="703">
        <v>87472</v>
      </c>
      <c r="H79" s="703"/>
      <c r="I79" s="703">
        <v>651990</v>
      </c>
      <c r="J79" s="703">
        <v>17140</v>
      </c>
      <c r="K79" s="703">
        <v>73713</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1429622</v>
      </c>
      <c r="D81" s="485">
        <f>SUM(D78:D80)</f>
        <v>687402</v>
      </c>
      <c r="E81" s="485">
        <f t="shared" ref="E81:K81" si="10">SUM(E78:E80)</f>
        <v>44001</v>
      </c>
      <c r="F81" s="485">
        <f t="shared" si="10"/>
        <v>123128</v>
      </c>
      <c r="G81" s="485">
        <f t="shared" si="10"/>
        <v>37366</v>
      </c>
      <c r="H81" s="485">
        <f t="shared" si="10"/>
        <v>0</v>
      </c>
      <c r="I81" s="485">
        <f t="shared" si="10"/>
        <v>728491</v>
      </c>
      <c r="J81" s="485">
        <f t="shared" si="10"/>
        <v>33470</v>
      </c>
      <c r="K81" s="485">
        <f t="shared" si="10"/>
        <v>92258</v>
      </c>
      <c r="L81" s="39"/>
    </row>
    <row r="82" spans="1:12" ht="0.75" customHeight="1" thickTop="1" thickBot="1" x14ac:dyDescent="0.25">
      <c r="A82" s="632" t="s">
        <v>405</v>
      </c>
      <c r="B82" s="630"/>
      <c r="C82" s="1136">
        <f>(C81-C79)</f>
        <v>-60710</v>
      </c>
      <c r="D82" s="1136">
        <f t="shared" ref="D82:K82" si="11">(D81-D79)</f>
        <v>-2087</v>
      </c>
      <c r="E82" s="1136">
        <f t="shared" si="11"/>
        <v>1163</v>
      </c>
      <c r="F82" s="1136">
        <f t="shared" si="11"/>
        <v>-1337</v>
      </c>
      <c r="G82" s="1136">
        <f t="shared" si="11"/>
        <v>-50106</v>
      </c>
      <c r="H82" s="1136">
        <f t="shared" si="11"/>
        <v>0</v>
      </c>
      <c r="I82" s="1136">
        <f t="shared" si="11"/>
        <v>76501</v>
      </c>
      <c r="J82" s="1136">
        <f t="shared" si="11"/>
        <v>16330</v>
      </c>
      <c r="K82" s="1136">
        <f t="shared" si="11"/>
        <v>18545</v>
      </c>
    </row>
    <row r="83" spans="1:12" ht="14.25" hidden="1" thickTop="1" thickBot="1" x14ac:dyDescent="0.25">
      <c r="A83" s="729" t="s">
        <v>406</v>
      </c>
      <c r="B83" s="631"/>
      <c r="C83" s="1137">
        <f>C82/C81</f>
        <v>-4.2465770672247632E-2</v>
      </c>
      <c r="D83" s="1137">
        <f t="shared" ref="D83:K83" si="12">D82/D81</f>
        <v>-3.0360691414921689E-3</v>
      </c>
      <c r="E83" s="1137">
        <f t="shared" si="12"/>
        <v>2.6431217472330175E-2</v>
      </c>
      <c r="F83" s="1137">
        <f t="shared" si="12"/>
        <v>-1.0858618673250602E-2</v>
      </c>
      <c r="G83" s="1137">
        <f t="shared" si="12"/>
        <v>-1.3409516672911204</v>
      </c>
      <c r="H83" s="1137" t="e">
        <f t="shared" si="12"/>
        <v>#DIV/0!</v>
      </c>
      <c r="I83" s="1137">
        <f t="shared" si="12"/>
        <v>0.10501296515674181</v>
      </c>
      <c r="J83" s="1137">
        <f t="shared" si="12"/>
        <v>0.48789961159247086</v>
      </c>
      <c r="K83" s="1137">
        <f t="shared" si="12"/>
        <v>0.2010123783303345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Related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3" activePane="bottomLeft" state="frozen"/>
      <selection activeCell="A2" sqref="A2"/>
      <selection pane="bottomLeft" activeCell="C277" sqref="C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1975</v>
      </c>
      <c r="B1" s="76"/>
      <c r="C1" s="57" t="s">
        <v>503</v>
      </c>
      <c r="D1" s="57" t="s">
        <v>504</v>
      </c>
      <c r="E1" s="57" t="s">
        <v>505</v>
      </c>
      <c r="F1" s="57" t="s">
        <v>506</v>
      </c>
      <c r="G1" s="57" t="s">
        <v>507</v>
      </c>
      <c r="H1" s="57" t="s">
        <v>508</v>
      </c>
      <c r="I1" s="57" t="s">
        <v>509</v>
      </c>
      <c r="J1" s="57" t="s">
        <v>510</v>
      </c>
      <c r="K1" s="57" t="s">
        <v>874</v>
      </c>
    </row>
    <row r="2" spans="1:12" ht="36" x14ac:dyDescent="0.2">
      <c r="A2" s="220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1322559</v>
      </c>
      <c r="D5" s="418">
        <v>280542</v>
      </c>
      <c r="E5" s="412">
        <v>100856</v>
      </c>
      <c r="F5" s="806">
        <v>80155</v>
      </c>
      <c r="G5" s="412">
        <v>44942</v>
      </c>
      <c r="H5" s="412"/>
      <c r="I5" s="412">
        <v>20039</v>
      </c>
      <c r="J5" s="436">
        <v>189751</v>
      </c>
      <c r="K5" s="412">
        <v>20039</v>
      </c>
    </row>
    <row r="6" spans="1:12" ht="14.25" x14ac:dyDescent="0.2">
      <c r="A6" s="913" t="s">
        <v>481</v>
      </c>
      <c r="B6" s="40">
        <v>1130</v>
      </c>
      <c r="C6" s="412">
        <v>20039</v>
      </c>
      <c r="D6" s="412"/>
      <c r="E6" s="481"/>
      <c r="F6" s="481"/>
      <c r="G6" s="433"/>
      <c r="H6" s="433"/>
      <c r="I6" s="433"/>
      <c r="J6" s="433"/>
      <c r="K6" s="433"/>
    </row>
    <row r="7" spans="1:12" x14ac:dyDescent="0.2">
      <c r="A7" s="913" t="s">
        <v>117</v>
      </c>
      <c r="B7" s="259">
        <v>1140</v>
      </c>
      <c r="C7" s="412">
        <v>16031</v>
      </c>
      <c r="D7" s="412"/>
      <c r="E7" s="433"/>
      <c r="F7" s="436"/>
      <c r="G7" s="436"/>
      <c r="H7" s="436"/>
      <c r="I7" s="433"/>
      <c r="J7" s="433"/>
      <c r="K7" s="433"/>
    </row>
    <row r="8" spans="1:12" x14ac:dyDescent="0.2">
      <c r="A8" s="913" t="s">
        <v>482</v>
      </c>
      <c r="B8" s="40">
        <v>1150</v>
      </c>
      <c r="C8" s="481"/>
      <c r="D8" s="481"/>
      <c r="E8" s="507"/>
      <c r="F8" s="507"/>
      <c r="G8" s="418">
        <v>51933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1358629</v>
      </c>
      <c r="D12" s="484">
        <f t="shared" si="0"/>
        <v>280542</v>
      </c>
      <c r="E12" s="484">
        <f t="shared" si="0"/>
        <v>100856</v>
      </c>
      <c r="F12" s="484">
        <f t="shared" si="0"/>
        <v>80155</v>
      </c>
      <c r="G12" s="484">
        <f t="shared" si="0"/>
        <v>96875</v>
      </c>
      <c r="H12" s="484">
        <f t="shared" si="0"/>
        <v>0</v>
      </c>
      <c r="I12" s="484">
        <f t="shared" si="0"/>
        <v>20039</v>
      </c>
      <c r="J12" s="484">
        <f t="shared" si="0"/>
        <v>189751</v>
      </c>
      <c r="K12" s="485">
        <f t="shared" si="0"/>
        <v>20039</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114</v>
      </c>
      <c r="D14" s="412">
        <v>24</v>
      </c>
      <c r="E14" s="412">
        <v>9</v>
      </c>
      <c r="F14" s="412">
        <v>7</v>
      </c>
      <c r="G14" s="412">
        <v>8</v>
      </c>
      <c r="H14" s="412"/>
      <c r="I14" s="412">
        <v>1</v>
      </c>
      <c r="J14" s="436">
        <v>17</v>
      </c>
      <c r="K14" s="412">
        <v>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75788</v>
      </c>
      <c r="D16" s="412"/>
      <c r="E16" s="412"/>
      <c r="F16" s="412"/>
      <c r="G16" s="412">
        <v>4300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75902</v>
      </c>
      <c r="D18" s="487">
        <f t="shared" ref="D18:K18" si="1">SUM(D14:D17)</f>
        <v>24</v>
      </c>
      <c r="E18" s="487">
        <f t="shared" si="1"/>
        <v>9</v>
      </c>
      <c r="F18" s="487">
        <f t="shared" si="1"/>
        <v>7</v>
      </c>
      <c r="G18" s="487">
        <f t="shared" si="1"/>
        <v>4308</v>
      </c>
      <c r="H18" s="487">
        <f t="shared" si="1"/>
        <v>0</v>
      </c>
      <c r="I18" s="487">
        <f t="shared" si="1"/>
        <v>1</v>
      </c>
      <c r="J18" s="487">
        <f t="shared" si="1"/>
        <v>17</v>
      </c>
      <c r="K18" s="1072">
        <f t="shared" si="1"/>
        <v>1</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v>2992</v>
      </c>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2992</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f>8185+3</f>
        <v>8188</v>
      </c>
      <c r="D65" s="412">
        <v>3270</v>
      </c>
      <c r="E65" s="412">
        <v>298</v>
      </c>
      <c r="F65" s="436">
        <v>362</v>
      </c>
      <c r="G65" s="412">
        <v>289</v>
      </c>
      <c r="H65" s="412"/>
      <c r="I65" s="412">
        <v>2451</v>
      </c>
      <c r="J65" s="436">
        <v>303</v>
      </c>
      <c r="K65" s="412">
        <v>305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8188</v>
      </c>
      <c r="D67" s="485">
        <f t="shared" ref="D67:K67" si="2">SUM(D65:D66)</f>
        <v>3270</v>
      </c>
      <c r="E67" s="485">
        <f t="shared" si="2"/>
        <v>298</v>
      </c>
      <c r="F67" s="485">
        <f t="shared" si="2"/>
        <v>362</v>
      </c>
      <c r="G67" s="485">
        <f t="shared" si="2"/>
        <v>289</v>
      </c>
      <c r="H67" s="485">
        <f t="shared" si="2"/>
        <v>0</v>
      </c>
      <c r="I67" s="485">
        <f t="shared" si="2"/>
        <v>2451</v>
      </c>
      <c r="J67" s="485">
        <f t="shared" si="2"/>
        <v>303</v>
      </c>
      <c r="K67" s="485">
        <f t="shared" si="2"/>
        <v>305</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36474</v>
      </c>
      <c r="D69" s="433"/>
      <c r="E69" s="433"/>
      <c r="F69" s="433"/>
      <c r="G69" s="433"/>
      <c r="H69" s="433"/>
      <c r="I69" s="433"/>
      <c r="J69" s="433"/>
      <c r="K69" s="433"/>
    </row>
    <row r="70" spans="1:11" ht="12.75" customHeight="1" x14ac:dyDescent="0.2">
      <c r="A70" s="913" t="s">
        <v>1177</v>
      </c>
      <c r="B70" s="40">
        <v>1612</v>
      </c>
      <c r="C70" s="483">
        <v>1923</v>
      </c>
      <c r="D70" s="433"/>
      <c r="E70" s="433"/>
      <c r="F70" s="433"/>
      <c r="G70" s="433"/>
      <c r="H70" s="433"/>
      <c r="I70" s="433"/>
      <c r="J70" s="433"/>
      <c r="K70" s="433"/>
    </row>
    <row r="71" spans="1:11" ht="12.75" customHeight="1" x14ac:dyDescent="0.2">
      <c r="A71" s="913" t="s">
        <v>312</v>
      </c>
      <c r="B71" s="40">
        <v>1613</v>
      </c>
      <c r="C71" s="483">
        <v>2379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2084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42860</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f>14700+21</f>
        <v>14721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1235</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15956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6463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6463</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480</v>
      </c>
      <c r="E95" s="431"/>
      <c r="F95" s="431"/>
      <c r="G95" s="431"/>
      <c r="H95" s="431"/>
      <c r="I95" s="431"/>
      <c r="J95" s="431"/>
      <c r="K95" s="431"/>
    </row>
    <row r="96" spans="1:11" ht="12.75" customHeight="1" x14ac:dyDescent="0.2">
      <c r="A96" s="913" t="s">
        <v>456</v>
      </c>
      <c r="B96" s="40">
        <v>1920</v>
      </c>
      <c r="C96" s="483">
        <v>7325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9553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1447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3121</v>
      </c>
      <c r="D107" s="412">
        <v>21314</v>
      </c>
      <c r="E107" s="412"/>
      <c r="F107" s="412"/>
      <c r="G107" s="412"/>
      <c r="H107" s="412"/>
      <c r="I107" s="412"/>
      <c r="J107" s="436"/>
      <c r="K107" s="412"/>
    </row>
    <row r="108" spans="1:12" ht="12.75" customHeight="1" thickBot="1" x14ac:dyDescent="0.25">
      <c r="A108" s="464" t="s">
        <v>576</v>
      </c>
      <c r="B108" s="738"/>
      <c r="C108" s="484">
        <f>SUM(C95:C107)</f>
        <v>21446</v>
      </c>
      <c r="D108" s="484">
        <f t="shared" ref="D108:K108" si="3">SUM(D95:D107)</f>
        <v>21794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1529444</v>
      </c>
      <c r="D109" s="493">
        <f t="shared" si="4"/>
        <v>305630</v>
      </c>
      <c r="E109" s="493">
        <f t="shared" si="4"/>
        <v>101163</v>
      </c>
      <c r="F109" s="493">
        <f t="shared" si="4"/>
        <v>83516</v>
      </c>
      <c r="G109" s="493">
        <f t="shared" si="4"/>
        <v>101472</v>
      </c>
      <c r="H109" s="493">
        <f t="shared" si="4"/>
        <v>0</v>
      </c>
      <c r="I109" s="493">
        <f t="shared" si="4"/>
        <v>22491</v>
      </c>
      <c r="J109" s="493">
        <f t="shared" si="4"/>
        <v>190071</v>
      </c>
      <c r="K109" s="443">
        <f t="shared" si="4"/>
        <v>20345</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v>403110</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403110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5412</v>
      </c>
      <c r="D124" s="492"/>
      <c r="E124" s="433"/>
      <c r="F124" s="806"/>
      <c r="G124" s="433"/>
      <c r="H124" s="433"/>
      <c r="I124" s="433"/>
      <c r="J124" s="433"/>
      <c r="K124" s="433"/>
    </row>
    <row r="125" spans="1:11" ht="12.75" customHeight="1" x14ac:dyDescent="0.2">
      <c r="A125" s="913" t="s">
        <v>1840</v>
      </c>
      <c r="B125" s="261">
        <v>3105</v>
      </c>
      <c r="C125" s="412">
        <v>35140</v>
      </c>
      <c r="D125" s="492"/>
      <c r="E125" s="433"/>
      <c r="F125" s="412"/>
      <c r="G125" s="433"/>
      <c r="H125" s="433"/>
      <c r="I125" s="433"/>
      <c r="J125" s="433"/>
      <c r="K125" s="433"/>
    </row>
    <row r="126" spans="1:11" ht="12.75" customHeight="1" x14ac:dyDescent="0.2">
      <c r="A126" s="913" t="s">
        <v>1034</v>
      </c>
      <c r="B126" s="261">
        <v>3110</v>
      </c>
      <c r="C126" s="483">
        <v>81881</v>
      </c>
      <c r="D126" s="412"/>
      <c r="E126" s="433"/>
      <c r="F126" s="412"/>
      <c r="G126" s="433"/>
      <c r="H126" s="433"/>
      <c r="I126" s="433"/>
      <c r="J126" s="433"/>
      <c r="K126" s="433"/>
    </row>
    <row r="127" spans="1:11" ht="12.75" customHeight="1" x14ac:dyDescent="0.2">
      <c r="A127" s="913" t="s">
        <v>112</v>
      </c>
      <c r="B127" s="261">
        <v>3120</v>
      </c>
      <c r="C127" s="412">
        <v>4740</v>
      </c>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v>327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127500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2852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492</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3344</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426</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2710</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76122</v>
      </c>
      <c r="G151" s="436"/>
      <c r="H151" s="433"/>
      <c r="I151" s="433"/>
      <c r="J151" s="433"/>
      <c r="K151" s="433"/>
    </row>
    <row r="152" spans="1:11" ht="12.75" customHeight="1" x14ac:dyDescent="0.2">
      <c r="A152" s="913" t="s">
        <v>1246</v>
      </c>
      <c r="B152" s="261">
        <v>3510</v>
      </c>
      <c r="C152" s="483"/>
      <c r="D152" s="412"/>
      <c r="E152" s="492"/>
      <c r="F152" s="412">
        <v>78385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154507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465</v>
      </c>
      <c r="B172" s="2206"/>
      <c r="C172" s="924">
        <f t="shared" ref="C172:K172" si="6">SUM(C131,C140,C144,C145:C149,C154,C155:C170,C171)</f>
        <v>133980</v>
      </c>
      <c r="D172" s="924">
        <f t="shared" si="6"/>
        <v>0</v>
      </c>
      <c r="E172" s="924">
        <f t="shared" si="6"/>
        <v>0</v>
      </c>
      <c r="F172" s="924">
        <f t="shared" si="6"/>
        <v>154507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537090</v>
      </c>
      <c r="D173" s="493">
        <f>SUM(D121,D172)</f>
        <v>0</v>
      </c>
      <c r="E173" s="493">
        <f>SUM(E121,E172)</f>
        <v>0</v>
      </c>
      <c r="F173" s="493">
        <f t="shared" ref="F173:K173" si="7">SUM(F121,F172)</f>
        <v>154507</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7" t="s">
        <v>1967</v>
      </c>
      <c r="B175" s="220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3" t="s">
        <v>920</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1968</v>
      </c>
      <c r="B179" s="221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3" t="s">
        <v>921</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1969</v>
      </c>
      <c r="B185" s="2212"/>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v>17513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17513</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52051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11039</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63090</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101119</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101119</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v>29378</v>
      </c>
      <c r="D214" s="412"/>
      <c r="E214" s="433"/>
      <c r="F214" s="412">
        <v>2902</v>
      </c>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29378</v>
      </c>
      <c r="D216" s="484">
        <f>SUM(D213:D215)</f>
        <v>0</v>
      </c>
      <c r="E216" s="433" t="s">
        <v>1389</v>
      </c>
      <c r="F216" s="484">
        <f>SUM(F213:F215)</f>
        <v>2902</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8387</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8387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13859</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4939</v>
      </c>
      <c r="D270" s="424"/>
      <c r="E270" s="433"/>
      <c r="F270" s="424"/>
      <c r="G270" s="424"/>
      <c r="H270" s="433"/>
      <c r="I270" s="433"/>
      <c r="J270" s="433"/>
      <c r="K270" s="433"/>
    </row>
    <row r="271" spans="1:11" ht="12.75" customHeight="1" thickTop="1" thickBot="1" x14ac:dyDescent="0.25">
      <c r="A271" s="913" t="s">
        <v>442</v>
      </c>
      <c r="B271" s="40">
        <v>4992</v>
      </c>
      <c r="C271" s="497">
        <v>14620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1778</v>
      </c>
      <c r="B273" s="2210"/>
      <c r="C273" s="493">
        <f t="shared" ref="C273:H273" si="10">SUM(C191,C201,C211,C216,C224,C228,C229,C259:C272)</f>
        <v>252905</v>
      </c>
      <c r="D273" s="493">
        <f t="shared" si="10"/>
        <v>0</v>
      </c>
      <c r="E273" s="493">
        <f t="shared" si="10"/>
        <v>0</v>
      </c>
      <c r="F273" s="493">
        <f t="shared" si="10"/>
        <v>2902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252905</v>
      </c>
      <c r="D274" s="493">
        <f>SUM(D178,D184,D273)</f>
        <v>0</v>
      </c>
      <c r="E274" s="493">
        <f>SUM(E178,E273)</f>
        <v>0</v>
      </c>
      <c r="F274" s="493">
        <f t="shared" ref="F274:K274" si="11">SUM(F178,F184,F273)</f>
        <v>2902</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2319439</v>
      </c>
      <c r="D275" s="493">
        <f t="shared" si="12"/>
        <v>305630</v>
      </c>
      <c r="E275" s="493">
        <f t="shared" si="12"/>
        <v>101163</v>
      </c>
      <c r="F275" s="493">
        <f t="shared" si="12"/>
        <v>240925</v>
      </c>
      <c r="G275" s="493">
        <f t="shared" si="12"/>
        <v>101472</v>
      </c>
      <c r="H275" s="493">
        <f t="shared" si="12"/>
        <v>0</v>
      </c>
      <c r="I275" s="493">
        <f t="shared" si="12"/>
        <v>22491</v>
      </c>
      <c r="J275" s="493">
        <f t="shared" si="12"/>
        <v>190071</v>
      </c>
      <c r="K275" s="443">
        <f t="shared" si="12"/>
        <v>20345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Related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A2" sqref="A2"/>
      <selection pane="bottomLeft" activeCell="L352" sqref="L35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5"/>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19" t="s">
        <v>337</v>
      </c>
      <c r="B3" s="2220"/>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1285806</v>
      </c>
      <c r="D5" s="412">
        <v>179280</v>
      </c>
      <c r="E5" s="412">
        <v>51501</v>
      </c>
      <c r="F5" s="412">
        <v>49717</v>
      </c>
      <c r="G5" s="412">
        <v>4761</v>
      </c>
      <c r="H5" s="412"/>
      <c r="I5" s="436"/>
      <c r="J5" s="436"/>
      <c r="K5" s="414">
        <f>SUM(C5:J5)</f>
        <v>1571065</v>
      </c>
      <c r="L5" s="412">
        <v>1447600</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c r="D7" s="436"/>
      <c r="E7" s="436"/>
      <c r="F7" s="436"/>
      <c r="G7" s="436"/>
      <c r="H7" s="436"/>
      <c r="I7" s="436"/>
      <c r="J7" s="436"/>
      <c r="K7" s="414">
        <f t="shared" ref="K7:K32" si="0">SUM(C7:J7)</f>
        <v>0</v>
      </c>
      <c r="L7" s="412"/>
    </row>
    <row r="8" spans="1:14" x14ac:dyDescent="0.2">
      <c r="A8" s="1817" t="s">
        <v>172</v>
      </c>
      <c r="B8" s="266">
        <v>1200</v>
      </c>
      <c r="C8" s="412">
        <v>262826</v>
      </c>
      <c r="D8" s="412">
        <v>17004</v>
      </c>
      <c r="E8" s="412">
        <v>8467</v>
      </c>
      <c r="F8" s="412">
        <v>1728</v>
      </c>
      <c r="G8" s="412">
        <v>3094</v>
      </c>
      <c r="H8" s="412"/>
      <c r="I8" s="436"/>
      <c r="J8" s="436"/>
      <c r="K8" s="414">
        <f t="shared" si="0"/>
        <v>293119</v>
      </c>
      <c r="L8" s="412">
        <v>265230</v>
      </c>
    </row>
    <row r="9" spans="1:14" x14ac:dyDescent="0.2">
      <c r="A9" s="1817" t="s">
        <v>837</v>
      </c>
      <c r="B9" s="266" t="s">
        <v>1143</v>
      </c>
      <c r="C9" s="436"/>
      <c r="D9" s="436"/>
      <c r="E9" s="436"/>
      <c r="F9" s="436"/>
      <c r="G9" s="436"/>
      <c r="H9" s="436"/>
      <c r="I9" s="436"/>
      <c r="J9" s="436"/>
      <c r="K9" s="414">
        <f t="shared" si="0"/>
        <v>0</v>
      </c>
      <c r="L9" s="412"/>
    </row>
    <row r="10" spans="1:14" x14ac:dyDescent="0.2">
      <c r="A10" s="1817" t="s">
        <v>838</v>
      </c>
      <c r="B10" s="266">
        <v>1250</v>
      </c>
      <c r="C10" s="412">
        <v>34248</v>
      </c>
      <c r="D10" s="412">
        <v>19171</v>
      </c>
      <c r="E10" s="412">
        <v>39592</v>
      </c>
      <c r="F10" s="412">
        <v>1236</v>
      </c>
      <c r="G10" s="412"/>
      <c r="H10" s="412"/>
      <c r="I10" s="436"/>
      <c r="J10" s="436"/>
      <c r="K10" s="414">
        <f t="shared" si="0"/>
        <v>94247</v>
      </c>
      <c r="L10" s="412">
        <v>77625</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59386</v>
      </c>
      <c r="D13" s="412">
        <v>7190</v>
      </c>
      <c r="E13" s="412"/>
      <c r="F13" s="412">
        <v>551</v>
      </c>
      <c r="G13" s="412"/>
      <c r="H13" s="412"/>
      <c r="I13" s="436"/>
      <c r="J13" s="436"/>
      <c r="K13" s="414">
        <f t="shared" si="0"/>
        <v>67127</v>
      </c>
      <c r="L13" s="412">
        <v>57090</v>
      </c>
    </row>
    <row r="14" spans="1:14" x14ac:dyDescent="0.2">
      <c r="A14" s="1817" t="s">
        <v>1138</v>
      </c>
      <c r="B14" s="266">
        <v>1500</v>
      </c>
      <c r="C14" s="412">
        <v>44410</v>
      </c>
      <c r="D14" s="412"/>
      <c r="E14" s="412">
        <f>15877+982</f>
        <v>16859</v>
      </c>
      <c r="F14" s="412">
        <f>7261+2953</f>
        <v>10214</v>
      </c>
      <c r="G14" s="412">
        <v>1856</v>
      </c>
      <c r="H14" s="412">
        <f>1245+385</f>
        <v>1630</v>
      </c>
      <c r="I14" s="436"/>
      <c r="J14" s="436"/>
      <c r="K14" s="414">
        <f t="shared" si="0"/>
        <v>74969</v>
      </c>
      <c r="L14" s="412">
        <v>73570</v>
      </c>
    </row>
    <row r="15" spans="1:14" x14ac:dyDescent="0.2">
      <c r="A15" s="1817" t="s">
        <v>1139</v>
      </c>
      <c r="B15" s="266">
        <v>1600</v>
      </c>
      <c r="C15" s="412"/>
      <c r="D15" s="412"/>
      <c r="E15" s="412"/>
      <c r="F15" s="412"/>
      <c r="G15" s="412"/>
      <c r="H15" s="412"/>
      <c r="I15" s="436"/>
      <c r="J15" s="436"/>
      <c r="K15" s="414">
        <f t="shared" si="0"/>
        <v>0</v>
      </c>
      <c r="L15" s="412"/>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8344</v>
      </c>
      <c r="D17" s="436">
        <v>111</v>
      </c>
      <c r="E17" s="436">
        <v>2226</v>
      </c>
      <c r="F17" s="436"/>
      <c r="G17" s="436"/>
      <c r="H17" s="436"/>
      <c r="I17" s="436"/>
      <c r="J17" s="436"/>
      <c r="K17" s="414">
        <f t="shared" si="0"/>
        <v>10681</v>
      </c>
      <c r="L17" s="412">
        <v>9706</v>
      </c>
    </row>
    <row r="18" spans="1:12" x14ac:dyDescent="0.2">
      <c r="A18" s="1817" t="s">
        <v>1284</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v>4452</v>
      </c>
      <c r="I22" s="413"/>
      <c r="J22" s="507"/>
      <c r="K22" s="414">
        <f t="shared" si="0"/>
        <v>4452</v>
      </c>
      <c r="L22" s="439">
        <v>3000</v>
      </c>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1695020</v>
      </c>
      <c r="D33" s="415">
        <f t="shared" ref="D33:L33" si="1">SUM(D5:D32)</f>
        <v>222756</v>
      </c>
      <c r="E33" s="415">
        <f t="shared" si="1"/>
        <v>118645</v>
      </c>
      <c r="F33" s="415">
        <f t="shared" si="1"/>
        <v>63446</v>
      </c>
      <c r="G33" s="415">
        <f t="shared" si="1"/>
        <v>9711</v>
      </c>
      <c r="H33" s="415">
        <f t="shared" si="1"/>
        <v>6082</v>
      </c>
      <c r="I33" s="415">
        <f t="shared" si="1"/>
        <v>0</v>
      </c>
      <c r="J33" s="415">
        <f t="shared" si="1"/>
        <v>0</v>
      </c>
      <c r="K33" s="415">
        <f t="shared" si="1"/>
        <v>2115660</v>
      </c>
      <c r="L33" s="415">
        <f t="shared" si="1"/>
        <v>1933821</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c r="D36" s="418"/>
      <c r="E36" s="418"/>
      <c r="F36" s="418"/>
      <c r="G36" s="418"/>
      <c r="H36" s="418"/>
      <c r="I36" s="436"/>
      <c r="J36" s="436"/>
      <c r="K36" s="414">
        <f t="shared" ref="K36:K41" si="2">SUM(C36:J36)</f>
        <v>0</v>
      </c>
      <c r="L36" s="412"/>
    </row>
    <row r="37" spans="1:14" x14ac:dyDescent="0.2">
      <c r="A37" s="1817" t="s">
        <v>1287</v>
      </c>
      <c r="B37" s="266">
        <v>2120</v>
      </c>
      <c r="C37" s="412">
        <v>49666</v>
      </c>
      <c r="D37" s="412">
        <v>7118</v>
      </c>
      <c r="E37" s="412">
        <v>709</v>
      </c>
      <c r="F37" s="412">
        <v>340</v>
      </c>
      <c r="G37" s="412"/>
      <c r="H37" s="412"/>
      <c r="I37" s="436"/>
      <c r="J37" s="436"/>
      <c r="K37" s="414">
        <f t="shared" si="2"/>
        <v>57833</v>
      </c>
      <c r="L37" s="412">
        <v>54858</v>
      </c>
    </row>
    <row r="38" spans="1:14" x14ac:dyDescent="0.2">
      <c r="A38" s="1817" t="s">
        <v>222</v>
      </c>
      <c r="B38" s="266">
        <v>2130</v>
      </c>
      <c r="C38" s="412">
        <v>47238</v>
      </c>
      <c r="D38" s="412">
        <v>36</v>
      </c>
      <c r="E38" s="412">
        <v>268</v>
      </c>
      <c r="F38" s="412">
        <v>3391</v>
      </c>
      <c r="G38" s="412"/>
      <c r="H38" s="412">
        <v>161</v>
      </c>
      <c r="I38" s="436"/>
      <c r="J38" s="436"/>
      <c r="K38" s="414">
        <f t="shared" si="2"/>
        <v>51094</v>
      </c>
      <c r="L38" s="412">
        <v>47030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v>77322</v>
      </c>
      <c r="F40" s="412"/>
      <c r="G40" s="412"/>
      <c r="H40" s="412"/>
      <c r="I40" s="436"/>
      <c r="J40" s="436"/>
      <c r="K40" s="414">
        <f t="shared" si="2"/>
        <v>77322</v>
      </c>
      <c r="L40" s="412">
        <v>63000</v>
      </c>
    </row>
    <row r="41" spans="1:14" x14ac:dyDescent="0.2">
      <c r="A41" s="1817" t="s">
        <v>1991</v>
      </c>
      <c r="B41" s="266">
        <v>2190</v>
      </c>
      <c r="C41" s="412">
        <v>1662</v>
      </c>
      <c r="D41" s="412"/>
      <c r="E41" s="412">
        <v>849</v>
      </c>
      <c r="F41" s="412">
        <v>653</v>
      </c>
      <c r="G41" s="412"/>
      <c r="H41" s="412"/>
      <c r="I41" s="436"/>
      <c r="J41" s="436"/>
      <c r="K41" s="414">
        <f t="shared" si="2"/>
        <v>3164</v>
      </c>
      <c r="L41" s="412">
        <v>5500</v>
      </c>
    </row>
    <row r="42" spans="1:14" ht="12.75" customHeight="1" thickBot="1" x14ac:dyDescent="0.25">
      <c r="A42" s="887" t="s">
        <v>658</v>
      </c>
      <c r="B42" s="468" t="s">
        <v>831</v>
      </c>
      <c r="C42" s="415">
        <f>SUM(C36:C41)</f>
        <v>98566</v>
      </c>
      <c r="D42" s="415">
        <f t="shared" ref="D42:L42" si="3">SUM(D36:D41)</f>
        <v>7154</v>
      </c>
      <c r="E42" s="415">
        <f t="shared" si="3"/>
        <v>79148</v>
      </c>
      <c r="F42" s="415">
        <f t="shared" si="3"/>
        <v>4384</v>
      </c>
      <c r="G42" s="415">
        <f t="shared" si="3"/>
        <v>0</v>
      </c>
      <c r="H42" s="415">
        <f t="shared" si="3"/>
        <v>161</v>
      </c>
      <c r="I42" s="415">
        <f t="shared" si="3"/>
        <v>0</v>
      </c>
      <c r="J42" s="415">
        <f t="shared" si="3"/>
        <v>0</v>
      </c>
      <c r="K42" s="415">
        <f t="shared" si="3"/>
        <v>189413</v>
      </c>
      <c r="L42" s="415">
        <f t="shared" si="3"/>
        <v>170388</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c r="D44" s="418"/>
      <c r="E44" s="418">
        <v>10875</v>
      </c>
      <c r="F44" s="418">
        <v>236</v>
      </c>
      <c r="G44" s="418"/>
      <c r="H44" s="418"/>
      <c r="I44" s="436"/>
      <c r="J44" s="436"/>
      <c r="K44" s="420">
        <f>SUM(C44:J44)</f>
        <v>11111</v>
      </c>
      <c r="L44" s="418">
        <v>13859</v>
      </c>
    </row>
    <row r="45" spans="1:14" x14ac:dyDescent="0.2">
      <c r="A45" s="1817" t="s">
        <v>975</v>
      </c>
      <c r="B45" s="266">
        <v>2220</v>
      </c>
      <c r="C45" s="412"/>
      <c r="D45" s="412"/>
      <c r="E45" s="412"/>
      <c r="F45" s="412">
        <v>3247</v>
      </c>
      <c r="G45" s="412"/>
      <c r="H45" s="412"/>
      <c r="I45" s="436"/>
      <c r="J45" s="436"/>
      <c r="K45" s="420">
        <f>SUM(C45:J45)</f>
        <v>3247</v>
      </c>
      <c r="L45" s="412">
        <v>3121</v>
      </c>
    </row>
    <row r="46" spans="1:14" x14ac:dyDescent="0.2">
      <c r="A46" s="1817"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0</v>
      </c>
      <c r="D47" s="415">
        <f t="shared" ref="D47:K47" si="4">SUM(D44:D46)</f>
        <v>0</v>
      </c>
      <c r="E47" s="415">
        <f t="shared" si="4"/>
        <v>10875</v>
      </c>
      <c r="F47" s="415">
        <f t="shared" si="4"/>
        <v>3483</v>
      </c>
      <c r="G47" s="415">
        <f t="shared" si="4"/>
        <v>0</v>
      </c>
      <c r="H47" s="415">
        <f t="shared" si="4"/>
        <v>0</v>
      </c>
      <c r="I47" s="415">
        <f t="shared" si="4"/>
        <v>0</v>
      </c>
      <c r="J47" s="415">
        <f t="shared" si="4"/>
        <v>0</v>
      </c>
      <c r="K47" s="415">
        <f t="shared" si="4"/>
        <v>14358</v>
      </c>
      <c r="L47" s="415">
        <f>SUM(L44:L46)</f>
        <v>16980</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2114</v>
      </c>
      <c r="D49" s="418"/>
      <c r="E49" s="418">
        <v>18299</v>
      </c>
      <c r="F49" s="418">
        <v>1972</v>
      </c>
      <c r="G49" s="418"/>
      <c r="H49" s="418"/>
      <c r="I49" s="436"/>
      <c r="J49" s="436"/>
      <c r="K49" s="420">
        <f>SUM(C49:J49)</f>
        <v>22385</v>
      </c>
      <c r="L49" s="418">
        <v>16300</v>
      </c>
    </row>
    <row r="50" spans="1:14" x14ac:dyDescent="0.2">
      <c r="A50" s="1817" t="s">
        <v>978</v>
      </c>
      <c r="B50" s="266">
        <v>2320</v>
      </c>
      <c r="C50" s="412">
        <v>91767</v>
      </c>
      <c r="D50" s="412">
        <v>2608</v>
      </c>
      <c r="E50" s="412">
        <v>4251</v>
      </c>
      <c r="F50" s="412"/>
      <c r="G50" s="412"/>
      <c r="H50" s="412">
        <v>1898</v>
      </c>
      <c r="I50" s="436"/>
      <c r="J50" s="436"/>
      <c r="K50" s="420">
        <f>SUM(C50:J50)</f>
        <v>100524</v>
      </c>
      <c r="L50" s="412">
        <v>98100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93881</v>
      </c>
      <c r="D53" s="415">
        <f t="shared" ref="D53:L53" si="5">SUM(D49:D52)</f>
        <v>2608</v>
      </c>
      <c r="E53" s="415">
        <f t="shared" si="5"/>
        <v>22550</v>
      </c>
      <c r="F53" s="415">
        <f t="shared" si="5"/>
        <v>1972</v>
      </c>
      <c r="G53" s="415">
        <f t="shared" si="5"/>
        <v>0</v>
      </c>
      <c r="H53" s="415">
        <f t="shared" si="5"/>
        <v>1898</v>
      </c>
      <c r="I53" s="415">
        <f t="shared" si="5"/>
        <v>0</v>
      </c>
      <c r="J53" s="415">
        <f t="shared" si="5"/>
        <v>0</v>
      </c>
      <c r="K53" s="415">
        <f t="shared" si="5"/>
        <v>122909</v>
      </c>
      <c r="L53" s="415">
        <f t="shared" si="5"/>
        <v>114400</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203711</v>
      </c>
      <c r="D55" s="418">
        <v>22312</v>
      </c>
      <c r="E55" s="418">
        <v>2417</v>
      </c>
      <c r="F55" s="418"/>
      <c r="G55" s="418"/>
      <c r="H55" s="418">
        <v>854</v>
      </c>
      <c r="I55" s="436"/>
      <c r="J55" s="436"/>
      <c r="K55" s="420">
        <f>SUM(C55:J55)</f>
        <v>229294</v>
      </c>
      <c r="L55" s="418">
        <v>126883</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203711</v>
      </c>
      <c r="D57" s="421">
        <f t="shared" ref="D57:K57" si="6">SUM(D55:D56)</f>
        <v>22312</v>
      </c>
      <c r="E57" s="421">
        <f t="shared" si="6"/>
        <v>2417</v>
      </c>
      <c r="F57" s="421">
        <f t="shared" si="6"/>
        <v>0</v>
      </c>
      <c r="G57" s="421">
        <f t="shared" si="6"/>
        <v>0</v>
      </c>
      <c r="H57" s="421">
        <f t="shared" si="6"/>
        <v>854</v>
      </c>
      <c r="I57" s="421">
        <f t="shared" si="6"/>
        <v>0</v>
      </c>
      <c r="J57" s="421">
        <f t="shared" si="6"/>
        <v>0</v>
      </c>
      <c r="K57" s="421">
        <f t="shared" si="6"/>
        <v>229294</v>
      </c>
      <c r="L57" s="415">
        <f>SUM(L55:L56)</f>
        <v>126883</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31213</v>
      </c>
      <c r="D60" s="412">
        <v>6496</v>
      </c>
      <c r="E60" s="412">
        <v>1975</v>
      </c>
      <c r="F60" s="412">
        <v>411</v>
      </c>
      <c r="G60" s="412"/>
      <c r="H60" s="412"/>
      <c r="I60" s="436"/>
      <c r="J60" s="436"/>
      <c r="K60" s="420">
        <f t="shared" si="7"/>
        <v>40095</v>
      </c>
      <c r="L60" s="412">
        <v>40998</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1128</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60804</v>
      </c>
      <c r="D63" s="412">
        <v>12995</v>
      </c>
      <c r="E63" s="412">
        <v>1210</v>
      </c>
      <c r="F63" s="412">
        <v>55181</v>
      </c>
      <c r="G63" s="412"/>
      <c r="H63" s="412">
        <v>246</v>
      </c>
      <c r="I63" s="436"/>
      <c r="J63" s="436"/>
      <c r="K63" s="420">
        <f t="shared" si="7"/>
        <v>130436</v>
      </c>
      <c r="L63" s="412">
        <v>128200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92017</v>
      </c>
      <c r="D65" s="415">
        <f t="shared" ref="D65:L65" si="8">SUM(D59:D64)</f>
        <v>19491</v>
      </c>
      <c r="E65" s="415">
        <f t="shared" si="8"/>
        <v>3185</v>
      </c>
      <c r="F65" s="415">
        <f t="shared" si="8"/>
        <v>55592</v>
      </c>
      <c r="G65" s="415">
        <f t="shared" si="8"/>
        <v>0</v>
      </c>
      <c r="H65" s="415">
        <f t="shared" si="8"/>
        <v>246</v>
      </c>
      <c r="I65" s="415">
        <f t="shared" si="8"/>
        <v>0</v>
      </c>
      <c r="J65" s="415">
        <f t="shared" si="8"/>
        <v>0</v>
      </c>
      <c r="K65" s="415">
        <f t="shared" si="8"/>
        <v>170531</v>
      </c>
      <c r="L65" s="415">
        <f t="shared" si="8"/>
        <v>169198</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v>45000</v>
      </c>
      <c r="D73" s="423">
        <v>6944</v>
      </c>
      <c r="E73" s="423">
        <v>461</v>
      </c>
      <c r="F73" s="423"/>
      <c r="G73" s="423"/>
      <c r="H73" s="423"/>
      <c r="I73" s="429"/>
      <c r="J73" s="429"/>
      <c r="K73" s="415">
        <f>SUM(C73:J73)</f>
        <v>52405</v>
      </c>
      <c r="L73" s="424">
        <v>48800</v>
      </c>
      <c r="M73" s="15"/>
      <c r="N73" s="15"/>
    </row>
    <row r="74" spans="1:14" ht="12.75" customHeight="1" thickTop="1" thickBot="1" x14ac:dyDescent="0.25">
      <c r="A74" s="887" t="s">
        <v>971</v>
      </c>
      <c r="B74" s="1808">
        <v>2000</v>
      </c>
      <c r="C74" s="425">
        <f>SUM(C42,C47,C53,C57,C65,C72,C73)</f>
        <v>533175</v>
      </c>
      <c r="D74" s="425">
        <f t="shared" ref="D74:K74" si="10">SUM(D42,D47,D53,D57,D65,D72,D73)</f>
        <v>58509</v>
      </c>
      <c r="E74" s="425">
        <f t="shared" si="10"/>
        <v>118636</v>
      </c>
      <c r="F74" s="425">
        <f t="shared" si="10"/>
        <v>65431</v>
      </c>
      <c r="G74" s="425">
        <f t="shared" si="10"/>
        <v>0</v>
      </c>
      <c r="H74" s="425">
        <f t="shared" si="10"/>
        <v>3159</v>
      </c>
      <c r="I74" s="425">
        <f t="shared" si="10"/>
        <v>0</v>
      </c>
      <c r="J74" s="425">
        <f t="shared" si="10"/>
        <v>0</v>
      </c>
      <c r="K74" s="425">
        <f t="shared" si="10"/>
        <v>778910</v>
      </c>
      <c r="L74" s="425">
        <f>SUM(L42,L47,L53,L57,L65,L72,L73)</f>
        <v>646649</v>
      </c>
    </row>
    <row r="75" spans="1:14" s="24" customFormat="1" ht="18" customHeight="1" thickTop="1" thickBot="1" x14ac:dyDescent="0.25">
      <c r="A75" s="1816" t="s">
        <v>50</v>
      </c>
      <c r="B75" s="1810" t="s">
        <v>673</v>
      </c>
      <c r="C75" s="423"/>
      <c r="D75" s="423"/>
      <c r="E75" s="423"/>
      <c r="F75" s="423"/>
      <c r="G75" s="423"/>
      <c r="H75" s="423"/>
      <c r="I75" s="429"/>
      <c r="J75" s="429"/>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v>542</v>
      </c>
      <c r="I78" s="507"/>
      <c r="J78" s="507"/>
      <c r="K78" s="414">
        <f t="shared" ref="K78:K83" si="11">SUM(C78:J78)</f>
        <v>542</v>
      </c>
      <c r="L78" s="418">
        <v>1000</v>
      </c>
    </row>
    <row r="79" spans="1:14" x14ac:dyDescent="0.2">
      <c r="A79" s="1817" t="s">
        <v>348</v>
      </c>
      <c r="B79" s="266">
        <v>4120</v>
      </c>
      <c r="C79" s="413"/>
      <c r="D79" s="413"/>
      <c r="E79" s="412">
        <v>43843</v>
      </c>
      <c r="F79" s="413"/>
      <c r="G79" s="413"/>
      <c r="H79" s="412"/>
      <c r="I79" s="507"/>
      <c r="J79" s="507"/>
      <c r="K79" s="414">
        <f t="shared" si="11"/>
        <v>43843</v>
      </c>
      <c r="L79" s="412">
        <v>35000</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v>315</v>
      </c>
      <c r="F81" s="413"/>
      <c r="G81" s="413"/>
      <c r="H81" s="412"/>
      <c r="I81" s="507"/>
      <c r="J81" s="507"/>
      <c r="K81" s="414">
        <f t="shared" si="11"/>
        <v>315</v>
      </c>
      <c r="L81" s="412">
        <v>301</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v>990</v>
      </c>
      <c r="F83" s="413"/>
      <c r="G83" s="413"/>
      <c r="H83" s="412"/>
      <c r="I83" s="507"/>
      <c r="J83" s="507"/>
      <c r="K83" s="414">
        <f t="shared" si="11"/>
        <v>990</v>
      </c>
      <c r="L83" s="412"/>
    </row>
    <row r="84" spans="1:12" ht="13.5" thickBot="1" x14ac:dyDescent="0.25">
      <c r="A84" s="887" t="s">
        <v>1923</v>
      </c>
      <c r="B84" s="533">
        <v>4100</v>
      </c>
      <c r="C84" s="413"/>
      <c r="D84" s="413"/>
      <c r="E84" s="415">
        <f>SUM(E78:E83)</f>
        <v>45148</v>
      </c>
      <c r="F84" s="413"/>
      <c r="G84" s="413"/>
      <c r="H84" s="415">
        <f>SUM(H78:H83)</f>
        <v>542</v>
      </c>
      <c r="I84" s="507"/>
      <c r="J84" s="507"/>
      <c r="K84" s="415">
        <f>SUM(K78:K83)</f>
        <v>45690</v>
      </c>
      <c r="L84" s="415">
        <f>SUM(L78:L83)</f>
        <v>36301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v>11780</v>
      </c>
      <c r="I86" s="507"/>
      <c r="J86" s="507"/>
      <c r="K86" s="520">
        <f t="shared" ref="K86:K98" si="12">H86</f>
        <v>11780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v>24750</v>
      </c>
      <c r="I88" s="507"/>
      <c r="J88" s="507"/>
      <c r="K88" s="520">
        <f t="shared" si="12"/>
        <v>24750</v>
      </c>
      <c r="L88" s="442">
        <v>30000</v>
      </c>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36530</v>
      </c>
      <c r="I92" s="507"/>
      <c r="J92" s="507"/>
      <c r="K92" s="520">
        <f t="shared" si="12"/>
        <v>36530</v>
      </c>
      <c r="L92" s="1062">
        <f>SUM(L85:L91)</f>
        <v>30000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45148</v>
      </c>
      <c r="F102" s="413"/>
      <c r="G102" s="413"/>
      <c r="H102" s="425">
        <f>SUM(H84,H92,H100,H101)</f>
        <v>37072</v>
      </c>
      <c r="I102" s="507"/>
      <c r="J102" s="507"/>
      <c r="K102" s="425">
        <f>SUM(K84,K92,K100,K101)</f>
        <v>82220</v>
      </c>
      <c r="L102" s="425">
        <f>SUM(L84,L92,L100,L101)</f>
        <v>66301</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2228195</v>
      </c>
      <c r="D114" s="415">
        <f t="shared" ref="D114:K114" si="13">SUM(D33,D74,D75,D102,D112,D113)</f>
        <v>281265</v>
      </c>
      <c r="E114" s="415">
        <f t="shared" si="13"/>
        <v>282429</v>
      </c>
      <c r="F114" s="415">
        <f t="shared" si="13"/>
        <v>128877</v>
      </c>
      <c r="G114" s="415">
        <f t="shared" si="13"/>
        <v>9711</v>
      </c>
      <c r="H114" s="415">
        <f>SUM(H33,H74,H75,H102,H112,H113)</f>
        <v>46313</v>
      </c>
      <c r="I114" s="415">
        <f t="shared" si="13"/>
        <v>0</v>
      </c>
      <c r="J114" s="415">
        <f t="shared" si="13"/>
        <v>0</v>
      </c>
      <c r="K114" s="415">
        <f t="shared" si="13"/>
        <v>2976790</v>
      </c>
      <c r="L114" s="415">
        <f>SUM(L33,L74,L75,L102,L112,L113)</f>
        <v>2646771</v>
      </c>
    </row>
    <row r="115" spans="1:14" ht="23.25" thickTop="1" x14ac:dyDescent="0.2">
      <c r="A115" s="1829" t="s">
        <v>1176</v>
      </c>
      <c r="B115" s="892"/>
      <c r="C115" s="416"/>
      <c r="D115" s="416"/>
      <c r="E115" s="416"/>
      <c r="F115" s="416"/>
      <c r="G115" s="416"/>
      <c r="H115" s="416"/>
      <c r="I115" s="416"/>
      <c r="J115" s="416"/>
      <c r="K115" s="440">
        <f>'Revenues 9-14'!C275-'Expenditures 15-22'!K114</f>
        <v>-657351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336</v>
      </c>
      <c r="B117" s="2218"/>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136407</v>
      </c>
      <c r="D124" s="412">
        <v>6532</v>
      </c>
      <c r="E124" s="412">
        <v>71070</v>
      </c>
      <c r="F124" s="412">
        <v>80811</v>
      </c>
      <c r="G124" s="412">
        <v>13572</v>
      </c>
      <c r="H124" s="412"/>
      <c r="I124" s="436"/>
      <c r="J124" s="436"/>
      <c r="K124" s="415">
        <f>SUM(C124:J124)</f>
        <v>308392</v>
      </c>
      <c r="L124" s="412">
        <v>290337</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136407</v>
      </c>
      <c r="D127" s="415">
        <f t="shared" ref="D127:L127" si="14">SUM(D122:D126)</f>
        <v>6532</v>
      </c>
      <c r="E127" s="415">
        <f t="shared" si="14"/>
        <v>71070</v>
      </c>
      <c r="F127" s="415">
        <f t="shared" si="14"/>
        <v>80811</v>
      </c>
      <c r="G127" s="415">
        <f t="shared" si="14"/>
        <v>13572</v>
      </c>
      <c r="H127" s="415">
        <f t="shared" si="14"/>
        <v>0</v>
      </c>
      <c r="I127" s="415">
        <f t="shared" si="14"/>
        <v>0</v>
      </c>
      <c r="J127" s="415">
        <f t="shared" si="14"/>
        <v>0</v>
      </c>
      <c r="K127" s="415">
        <f t="shared" si="14"/>
        <v>308392</v>
      </c>
      <c r="L127" s="415">
        <f t="shared" si="14"/>
        <v>290337</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136407</v>
      </c>
      <c r="D129" s="425">
        <f t="shared" ref="D129:L129" si="15">SUM(D120,D127,D128)</f>
        <v>6532</v>
      </c>
      <c r="E129" s="425">
        <f t="shared" si="15"/>
        <v>71070</v>
      </c>
      <c r="F129" s="425">
        <f t="shared" si="15"/>
        <v>80811</v>
      </c>
      <c r="G129" s="425">
        <f t="shared" si="15"/>
        <v>13572</v>
      </c>
      <c r="H129" s="425">
        <f t="shared" si="15"/>
        <v>0</v>
      </c>
      <c r="I129" s="425">
        <f t="shared" si="15"/>
        <v>0</v>
      </c>
      <c r="J129" s="425">
        <f t="shared" si="15"/>
        <v>0</v>
      </c>
      <c r="K129" s="425">
        <f t="shared" si="15"/>
        <v>308392</v>
      </c>
      <c r="L129" s="425">
        <f t="shared" si="15"/>
        <v>290337</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28" t="s">
        <v>723</v>
      </c>
      <c r="B150" s="2229"/>
      <c r="C150" s="415">
        <f>SUM(C129,C130,C138,C148,C149)</f>
        <v>136407</v>
      </c>
      <c r="D150" s="415">
        <f t="shared" ref="D150:K150" si="16">SUM(D129,D130,D138,D148,D149)</f>
        <v>6532</v>
      </c>
      <c r="E150" s="415">
        <f t="shared" si="16"/>
        <v>71070</v>
      </c>
      <c r="F150" s="415">
        <f t="shared" si="16"/>
        <v>80811</v>
      </c>
      <c r="G150" s="415">
        <f t="shared" si="16"/>
        <v>13572</v>
      </c>
      <c r="H150" s="415">
        <f t="shared" si="16"/>
        <v>0</v>
      </c>
      <c r="I150" s="415">
        <f t="shared" si="16"/>
        <v>0</v>
      </c>
      <c r="J150" s="415">
        <f t="shared" si="16"/>
        <v>0</v>
      </c>
      <c r="K150" s="415">
        <f t="shared" si="16"/>
        <v>308392</v>
      </c>
      <c r="L150" s="415">
        <f>SUM(L129,L130,L138,L148,L149)</f>
        <v>290337</v>
      </c>
    </row>
    <row r="151" spans="1:14" ht="12.75" customHeight="1" thickTop="1" x14ac:dyDescent="0.2">
      <c r="A151" s="2224" t="s">
        <v>1402</v>
      </c>
      <c r="B151" s="2225"/>
      <c r="C151" s="416"/>
      <c r="D151" s="416"/>
      <c r="E151" s="416"/>
      <c r="F151" s="416"/>
      <c r="G151" s="416"/>
      <c r="H151" s="416"/>
      <c r="I151" s="416"/>
      <c r="J151" s="413"/>
      <c r="K151" s="440">
        <f>'Revenues 9-14'!D275-'Expenditures 15-22'!K150</f>
        <v>-2762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724</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v>31552</v>
      </c>
      <c r="I154" s="413"/>
      <c r="J154" s="413"/>
      <c r="K154" s="520">
        <f>SUM(H154)</f>
        <v>31552</v>
      </c>
      <c r="L154" s="808">
        <v>31552</v>
      </c>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v>200</v>
      </c>
    </row>
    <row r="164" spans="1:14" ht="33.75" customHeight="1" x14ac:dyDescent="0.2">
      <c r="A164" s="1837" t="s">
        <v>293</v>
      </c>
      <c r="B164" s="536" t="s">
        <v>32</v>
      </c>
      <c r="C164" s="413"/>
      <c r="D164" s="413"/>
      <c r="E164" s="413"/>
      <c r="F164" s="413"/>
      <c r="G164" s="413"/>
      <c r="H164" s="1870">
        <f>100000+23797</f>
        <v>123797</v>
      </c>
      <c r="I164" s="413"/>
      <c r="J164" s="413"/>
      <c r="K164" s="414">
        <f>SUM(C164:J164)</f>
        <v>123797</v>
      </c>
      <c r="L164" s="1870">
        <v>153533</v>
      </c>
    </row>
    <row r="165" spans="1:14" ht="13.5" customHeight="1" thickBot="1" x14ac:dyDescent="0.25">
      <c r="A165" s="1821" t="s">
        <v>884</v>
      </c>
      <c r="B165" s="537" t="s">
        <v>88</v>
      </c>
      <c r="C165" s="413"/>
      <c r="D165" s="413"/>
      <c r="E165" s="426"/>
      <c r="F165" s="413"/>
      <c r="G165" s="413"/>
      <c r="H165" s="1870"/>
      <c r="I165" s="507"/>
      <c r="J165" s="413"/>
      <c r="K165" s="414">
        <f>SUM(C165:J165)</f>
        <v>0</v>
      </c>
      <c r="L165" s="1870">
        <v>10000</v>
      </c>
    </row>
    <row r="166" spans="1:14" ht="12.75" customHeight="1" thickTop="1" thickBot="1" x14ac:dyDescent="0.25">
      <c r="A166" s="887" t="s">
        <v>742</v>
      </c>
      <c r="B166" s="468" t="s">
        <v>581</v>
      </c>
      <c r="C166" s="413"/>
      <c r="D166" s="413"/>
      <c r="E166" s="428">
        <f>SUM(E162,E163,E164,E165)</f>
        <v>0</v>
      </c>
      <c r="F166" s="413"/>
      <c r="G166" s="413"/>
      <c r="H166" s="425">
        <f>SUM(H162,H163,H164,H165)</f>
        <v>123797</v>
      </c>
      <c r="I166" s="437"/>
      <c r="J166" s="413"/>
      <c r="K166" s="425">
        <f>SUM(K162,K163,K164,K165)</f>
        <v>123797</v>
      </c>
      <c r="L166" s="425">
        <f>SUM(L162,L163,L164,L165)</f>
        <v>163733</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155349</v>
      </c>
      <c r="I168" s="437"/>
      <c r="J168" s="413"/>
      <c r="K168" s="425">
        <f>SUM(K154,K166,K167)</f>
        <v>155349</v>
      </c>
      <c r="L168" s="425">
        <f>SUM(L154,L166,L167)</f>
        <v>195285</v>
      </c>
    </row>
    <row r="169" spans="1:14" ht="23.25" thickTop="1" x14ac:dyDescent="0.2">
      <c r="A169" s="1829" t="s">
        <v>1176</v>
      </c>
      <c r="B169" s="467"/>
      <c r="C169" s="413"/>
      <c r="D169" s="413"/>
      <c r="E169" s="413"/>
      <c r="F169" s="413"/>
      <c r="G169" s="413"/>
      <c r="H169" s="416"/>
      <c r="I169" s="413"/>
      <c r="J169" s="413"/>
      <c r="K169" s="440">
        <f>'Revenues 9-14'!E275-'Expenditures 15-22'!K168</f>
        <v>-54186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139106</v>
      </c>
      <c r="D176" s="412"/>
      <c r="E176" s="412">
        <v>4395</v>
      </c>
      <c r="F176" s="412">
        <v>28850</v>
      </c>
      <c r="G176" s="412"/>
      <c r="H176" s="412"/>
      <c r="I176" s="436"/>
      <c r="J176" s="436"/>
      <c r="K176" s="414">
        <f>SUM(C176:J176)</f>
        <v>172351</v>
      </c>
      <c r="L176" s="412">
        <v>148000</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139106</v>
      </c>
      <c r="D178" s="425">
        <f t="shared" ref="D178:J178" si="17">SUM(D174,D176,D177)</f>
        <v>0</v>
      </c>
      <c r="E178" s="425">
        <f t="shared" si="17"/>
        <v>4395</v>
      </c>
      <c r="F178" s="425">
        <f t="shared" si="17"/>
        <v>28850</v>
      </c>
      <c r="G178" s="425">
        <f t="shared" si="17"/>
        <v>0</v>
      </c>
      <c r="H178" s="425">
        <f t="shared" si="17"/>
        <v>0</v>
      </c>
      <c r="I178" s="425">
        <f t="shared" si="17"/>
        <v>0</v>
      </c>
      <c r="J178" s="425">
        <f t="shared" si="17"/>
        <v>0</v>
      </c>
      <c r="K178" s="425">
        <f>SUM(K174,K176,K177)</f>
        <v>172351</v>
      </c>
      <c r="L178" s="425">
        <f>SUM(L174, L176:L177)</f>
        <v>148000</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v>80</v>
      </c>
      <c r="F187" s="413"/>
      <c r="G187" s="413"/>
      <c r="H187" s="412"/>
      <c r="I187" s="507"/>
      <c r="J187" s="413"/>
      <c r="K187" s="414">
        <f t="shared" si="18"/>
        <v>80</v>
      </c>
      <c r="L187" s="412">
        <v>60</v>
      </c>
    </row>
    <row r="188" spans="1:14" ht="12.75" customHeight="1" thickBot="1" x14ac:dyDescent="0.25">
      <c r="A188" s="887" t="s">
        <v>1358</v>
      </c>
      <c r="B188" s="468" t="s">
        <v>657</v>
      </c>
      <c r="C188" s="413"/>
      <c r="D188" s="413"/>
      <c r="E188" s="415">
        <f>SUM(E182:E187)</f>
        <v>80</v>
      </c>
      <c r="F188" s="413"/>
      <c r="G188" s="413"/>
      <c r="H188" s="415">
        <f>SUM(H182:H187)</f>
        <v>0</v>
      </c>
      <c r="I188" s="507"/>
      <c r="J188" s="413"/>
      <c r="K188" s="415">
        <f>SUM(K182:K187)</f>
        <v>80</v>
      </c>
      <c r="L188" s="415">
        <f>SUM(L182:L187)</f>
        <v>60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80</v>
      </c>
      <c r="F190" s="413"/>
      <c r="G190" s="413"/>
      <c r="H190" s="425">
        <f>SUM(H188,H189)</f>
        <v>0</v>
      </c>
      <c r="I190" s="507"/>
      <c r="J190" s="413"/>
      <c r="K190" s="425">
        <f>SUM(K188,K189)</f>
        <v>80</v>
      </c>
      <c r="L190" s="425">
        <f>SUM(L188,L189)</f>
        <v>60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3891</v>
      </c>
      <c r="I199" s="413"/>
      <c r="J199" s="413"/>
      <c r="K199" s="1874">
        <f>SUM(H199)</f>
        <v>3891</v>
      </c>
      <c r="L199" s="703">
        <v>8000</v>
      </c>
    </row>
    <row r="200" spans="1:14" ht="30" customHeight="1" x14ac:dyDescent="0.2">
      <c r="A200" s="890" t="s">
        <v>294</v>
      </c>
      <c r="B200" s="537" t="s">
        <v>32</v>
      </c>
      <c r="C200" s="413"/>
      <c r="D200" s="413"/>
      <c r="E200" s="413"/>
      <c r="F200" s="413"/>
      <c r="G200" s="413"/>
      <c r="H200" s="412">
        <v>65940</v>
      </c>
      <c r="I200" s="413"/>
      <c r="J200" s="413"/>
      <c r="K200" s="414">
        <f>SUM(H200)</f>
        <v>65940</v>
      </c>
      <c r="L200" s="412">
        <v>65000</v>
      </c>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69831</v>
      </c>
      <c r="I202" s="413"/>
      <c r="J202" s="413"/>
      <c r="K202" s="425">
        <f>SUM(K198,K199,K200,K201)</f>
        <v>69831</v>
      </c>
      <c r="L202" s="425">
        <f>SUM(L198,L199,L200,L201)</f>
        <v>73000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139106</v>
      </c>
      <c r="D204" s="415">
        <f>SUM(D178,D179)</f>
        <v>0</v>
      </c>
      <c r="E204" s="415">
        <f>SUM(E178,E179,E190)</f>
        <v>4475</v>
      </c>
      <c r="F204" s="415">
        <f>SUM(F178,F179)</f>
        <v>28850</v>
      </c>
      <c r="G204" s="415">
        <f>SUM(G178,G179)</f>
        <v>0</v>
      </c>
      <c r="H204" s="415">
        <f>SUM(H178,H179,H190,H202,H203)</f>
        <v>69831</v>
      </c>
      <c r="I204" s="415">
        <f>SUM(I178,I179)</f>
        <v>0</v>
      </c>
      <c r="J204" s="415">
        <f>SUM(J178,J179)</f>
        <v>0</v>
      </c>
      <c r="K204" s="414">
        <f>SUM(K178,K179,K190,K202,K203)</f>
        <v>242262</v>
      </c>
      <c r="L204" s="415">
        <f>SUM(L178,L179,L190,L202,L203)</f>
        <v>221060</v>
      </c>
    </row>
    <row r="205" spans="1:14" ht="23.25" thickTop="1" x14ac:dyDescent="0.2">
      <c r="A205" s="1829" t="s">
        <v>1176</v>
      </c>
      <c r="B205" s="467"/>
      <c r="C205" s="416"/>
      <c r="D205" s="416"/>
      <c r="E205" s="416"/>
      <c r="F205" s="416"/>
      <c r="G205" s="416"/>
      <c r="H205" s="416"/>
      <c r="I205" s="413"/>
      <c r="J205" s="413"/>
      <c r="K205" s="440">
        <f>'Revenues 9-14'!F275-'Expenditures 15-22'!K204</f>
        <v>-1337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1140</v>
      </c>
      <c r="B207" s="2232"/>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f>21762+14591+18845</f>
        <v>55198</v>
      </c>
      <c r="E209" s="413"/>
      <c r="F209" s="413"/>
      <c r="G209" s="413"/>
      <c r="H209" s="413"/>
      <c r="I209" s="413"/>
      <c r="J209" s="413"/>
      <c r="K209" s="414">
        <f>D209</f>
        <v>55198</v>
      </c>
      <c r="L209" s="412">
        <v>42200</v>
      </c>
    </row>
    <row r="210" spans="1:12" x14ac:dyDescent="0.2">
      <c r="A210" s="1817" t="s">
        <v>171</v>
      </c>
      <c r="B210" s="266" t="s">
        <v>1142</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3976</v>
      </c>
      <c r="E211" s="413"/>
      <c r="F211" s="413"/>
      <c r="G211" s="413"/>
      <c r="H211" s="413"/>
      <c r="I211" s="413"/>
      <c r="J211" s="413"/>
      <c r="K211" s="414">
        <f t="shared" si="19"/>
        <v>3976</v>
      </c>
      <c r="L211" s="412">
        <v>3400</v>
      </c>
    </row>
    <row r="212" spans="1:12" x14ac:dyDescent="0.2">
      <c r="A212" s="1817" t="s">
        <v>317</v>
      </c>
      <c r="B212" s="266" t="s">
        <v>1143</v>
      </c>
      <c r="C212" s="413"/>
      <c r="D212" s="436"/>
      <c r="E212" s="413"/>
      <c r="F212" s="413"/>
      <c r="G212" s="413"/>
      <c r="H212" s="413"/>
      <c r="I212" s="413"/>
      <c r="J212" s="413"/>
      <c r="K212" s="414">
        <f t="shared" si="19"/>
        <v>0</v>
      </c>
      <c r="L212" s="412"/>
    </row>
    <row r="213" spans="1:12" x14ac:dyDescent="0.2">
      <c r="A213" s="1817" t="s">
        <v>318</v>
      </c>
      <c r="B213" s="266">
        <v>1250</v>
      </c>
      <c r="C213" s="413"/>
      <c r="D213" s="412">
        <v>497</v>
      </c>
      <c r="E213" s="413"/>
      <c r="F213" s="413"/>
      <c r="G213" s="413"/>
      <c r="H213" s="413"/>
      <c r="I213" s="413"/>
      <c r="J213" s="413"/>
      <c r="K213" s="414">
        <f t="shared" si="19"/>
        <v>497</v>
      </c>
      <c r="L213" s="412">
        <v>1400</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861</v>
      </c>
      <c r="E216" s="413"/>
      <c r="F216" s="413"/>
      <c r="G216" s="413"/>
      <c r="H216" s="413"/>
      <c r="I216" s="413"/>
      <c r="J216" s="413"/>
      <c r="K216" s="414">
        <f t="shared" si="19"/>
        <v>861</v>
      </c>
      <c r="L216" s="412">
        <v>1400</v>
      </c>
    </row>
    <row r="217" spans="1:12" x14ac:dyDescent="0.2">
      <c r="A217" s="1817" t="s">
        <v>1138</v>
      </c>
      <c r="B217" s="266">
        <v>1500</v>
      </c>
      <c r="C217" s="413"/>
      <c r="D217" s="412">
        <f>990+410+1754</f>
        <v>3154</v>
      </c>
      <c r="E217" s="413"/>
      <c r="F217" s="413"/>
      <c r="G217" s="413"/>
      <c r="H217" s="413"/>
      <c r="I217" s="413"/>
      <c r="J217" s="413"/>
      <c r="K217" s="414">
        <f t="shared" si="19"/>
        <v>3154</v>
      </c>
      <c r="L217" s="412">
        <v>2316</v>
      </c>
    </row>
    <row r="218" spans="1:12" x14ac:dyDescent="0.2">
      <c r="A218" s="1817" t="s">
        <v>1139</v>
      </c>
      <c r="B218" s="266">
        <v>1600</v>
      </c>
      <c r="C218" s="413"/>
      <c r="D218" s="412"/>
      <c r="E218" s="413"/>
      <c r="F218" s="413"/>
      <c r="G218" s="413"/>
      <c r="H218" s="413"/>
      <c r="I218" s="413"/>
      <c r="J218" s="413"/>
      <c r="K218" s="414">
        <f t="shared" si="19"/>
        <v>0</v>
      </c>
      <c r="L218" s="412"/>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121</v>
      </c>
      <c r="E220" s="413"/>
      <c r="F220" s="413"/>
      <c r="G220" s="413"/>
      <c r="H220" s="413"/>
      <c r="I220" s="413"/>
      <c r="J220" s="413"/>
      <c r="K220" s="414">
        <f t="shared" si="19"/>
        <v>121</v>
      </c>
      <c r="L220" s="412">
        <v>113</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63807</v>
      </c>
      <c r="E223" s="413"/>
      <c r="F223" s="413"/>
      <c r="G223" s="413"/>
      <c r="H223" s="413"/>
      <c r="I223" s="413"/>
      <c r="J223" s="413"/>
      <c r="K223" s="415">
        <f>SUM(K209:K222)</f>
        <v>63807</v>
      </c>
      <c r="L223" s="415">
        <f>SUM(L209:L222)</f>
        <v>50829</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c r="E226" s="413"/>
      <c r="F226" s="413"/>
      <c r="G226" s="413"/>
      <c r="H226" s="413"/>
      <c r="I226" s="413"/>
      <c r="J226" s="413"/>
      <c r="K226" s="414">
        <f t="shared" ref="K226:K231" si="20">D226</f>
        <v>0</v>
      </c>
      <c r="L226" s="412"/>
    </row>
    <row r="227" spans="1:12" x14ac:dyDescent="0.2">
      <c r="A227" s="1817" t="s">
        <v>1287</v>
      </c>
      <c r="B227" s="266">
        <v>2120</v>
      </c>
      <c r="C227" s="413"/>
      <c r="D227" s="412">
        <v>720</v>
      </c>
      <c r="E227" s="413"/>
      <c r="F227" s="413"/>
      <c r="G227" s="413"/>
      <c r="H227" s="413"/>
      <c r="I227" s="413"/>
      <c r="J227" s="413"/>
      <c r="K227" s="414">
        <f t="shared" si="20"/>
        <v>720</v>
      </c>
      <c r="L227" s="412">
        <v>730</v>
      </c>
    </row>
    <row r="228" spans="1:12" x14ac:dyDescent="0.2">
      <c r="A228" s="1817" t="s">
        <v>222</v>
      </c>
      <c r="B228" s="266">
        <v>2130</v>
      </c>
      <c r="C228" s="413"/>
      <c r="D228" s="412">
        <f>4292+2929+685</f>
        <v>7906</v>
      </c>
      <c r="E228" s="413"/>
      <c r="F228" s="413"/>
      <c r="G228" s="413"/>
      <c r="H228" s="413"/>
      <c r="I228" s="413"/>
      <c r="J228" s="413"/>
      <c r="K228" s="414">
        <f t="shared" si="20"/>
        <v>7906</v>
      </c>
      <c r="L228" s="412">
        <v>7617</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f>103+24</f>
        <v>127</v>
      </c>
      <c r="E231" s="413"/>
      <c r="F231" s="413"/>
      <c r="G231" s="413"/>
      <c r="H231" s="413"/>
      <c r="I231" s="413"/>
      <c r="J231" s="413"/>
      <c r="K231" s="414">
        <f t="shared" si="20"/>
        <v>127</v>
      </c>
      <c r="L231" s="412">
        <v>300</v>
      </c>
    </row>
    <row r="232" spans="1:12" ht="12.75" customHeight="1" thickBot="1" x14ac:dyDescent="0.25">
      <c r="A232" s="887" t="s">
        <v>658</v>
      </c>
      <c r="B232" s="465" t="s">
        <v>831</v>
      </c>
      <c r="C232" s="413"/>
      <c r="D232" s="415">
        <f>SUM(D226:D231)</f>
        <v>8753</v>
      </c>
      <c r="E232" s="413"/>
      <c r="F232" s="413"/>
      <c r="G232" s="413"/>
      <c r="H232" s="413"/>
      <c r="I232" s="413"/>
      <c r="J232" s="413"/>
      <c r="K232" s="415">
        <f>SUM(K226:K231)</f>
        <v>8753</v>
      </c>
      <c r="L232" s="415">
        <f>SUM(L226:L231)</f>
        <v>8647</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c r="E234" s="413"/>
      <c r="F234" s="413"/>
      <c r="G234" s="413"/>
      <c r="H234" s="413"/>
      <c r="I234" s="413"/>
      <c r="J234" s="413"/>
      <c r="K234" s="420">
        <f>D234</f>
        <v>0</v>
      </c>
      <c r="L234" s="418"/>
    </row>
    <row r="235" spans="1:12" x14ac:dyDescent="0.2">
      <c r="A235" s="1817" t="s">
        <v>975</v>
      </c>
      <c r="B235" s="266">
        <v>2220</v>
      </c>
      <c r="C235" s="413"/>
      <c r="D235" s="412"/>
      <c r="E235" s="413"/>
      <c r="F235" s="413"/>
      <c r="G235" s="413"/>
      <c r="H235" s="413"/>
      <c r="I235" s="413"/>
      <c r="J235" s="413"/>
      <c r="K235" s="420">
        <f>D235</f>
        <v>0</v>
      </c>
      <c r="L235" s="412"/>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f>131+31</f>
        <v>162</v>
      </c>
      <c r="E239" s="413"/>
      <c r="F239" s="413"/>
      <c r="G239" s="413"/>
      <c r="H239" s="413"/>
      <c r="I239" s="413"/>
      <c r="J239" s="413"/>
      <c r="K239" s="420">
        <f>D239</f>
        <v>162</v>
      </c>
      <c r="L239" s="418">
        <v>163</v>
      </c>
    </row>
    <row r="240" spans="1:12" x14ac:dyDescent="0.2">
      <c r="A240" s="1817" t="s">
        <v>978</v>
      </c>
      <c r="B240" s="266">
        <v>2320</v>
      </c>
      <c r="C240" s="413"/>
      <c r="D240" s="412">
        <v>2190</v>
      </c>
      <c r="E240" s="413"/>
      <c r="F240" s="413"/>
      <c r="G240" s="413"/>
      <c r="H240" s="413"/>
      <c r="I240" s="413"/>
      <c r="J240" s="413"/>
      <c r="K240" s="420">
        <f t="shared" ref="K240:K250" si="21">D240</f>
        <v>2190</v>
      </c>
      <c r="L240" s="412">
        <v>2200</v>
      </c>
    </row>
    <row r="241" spans="1:12" x14ac:dyDescent="0.2">
      <c r="A241" s="1817" t="s">
        <v>979</v>
      </c>
      <c r="B241" s="266">
        <v>2330</v>
      </c>
      <c r="C241" s="413"/>
      <c r="D241" s="412"/>
      <c r="E241" s="413"/>
      <c r="F241" s="413"/>
      <c r="G241" s="413"/>
      <c r="H241" s="413"/>
      <c r="I241" s="413"/>
      <c r="J241" s="413"/>
      <c r="K241" s="420">
        <f t="shared" si="21"/>
        <v>0</v>
      </c>
      <c r="L241" s="412"/>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2352</v>
      </c>
      <c r="E251" s="413"/>
      <c r="F251" s="413"/>
      <c r="G251" s="413"/>
      <c r="H251" s="413"/>
      <c r="I251" s="413"/>
      <c r="J251" s="413"/>
      <c r="K251" s="415">
        <f>SUM(K239:K250)</f>
        <v>2352</v>
      </c>
      <c r="L251" s="415">
        <f>SUM(L239:L250)</f>
        <v>2363</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f>4100+2660+3221</f>
        <v>9981</v>
      </c>
      <c r="E253" s="413"/>
      <c r="F253" s="413"/>
      <c r="G253" s="413"/>
      <c r="H253" s="413"/>
      <c r="I253" s="413"/>
      <c r="J253" s="413"/>
      <c r="K253" s="420">
        <f>D253</f>
        <v>9981</v>
      </c>
      <c r="L253" s="418">
        <v>9800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9981</v>
      </c>
      <c r="E255" s="413"/>
      <c r="F255" s="413"/>
      <c r="G255" s="413"/>
      <c r="H255" s="413"/>
      <c r="I255" s="413"/>
      <c r="J255" s="413"/>
      <c r="K255" s="415">
        <f>SUM(K253:K254)</f>
        <v>9981</v>
      </c>
      <c r="L255" s="415">
        <f>SUM(L253:L254)</f>
        <v>9800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f>3018+1935+453</f>
        <v>5406</v>
      </c>
      <c r="E258" s="413"/>
      <c r="F258" s="413"/>
      <c r="G258" s="413"/>
      <c r="H258" s="413"/>
      <c r="I258" s="413"/>
      <c r="J258" s="413"/>
      <c r="K258" s="420">
        <f t="shared" ref="K258:K263" si="22">D258</f>
        <v>5406</v>
      </c>
      <c r="L258" s="412">
        <v>5970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f>12817+8998+2104</f>
        <v>23919</v>
      </c>
      <c r="E260" s="413"/>
      <c r="F260" s="413"/>
      <c r="G260" s="413"/>
      <c r="H260" s="413"/>
      <c r="I260" s="413"/>
      <c r="J260" s="413"/>
      <c r="K260" s="420">
        <f t="shared" si="22"/>
        <v>23919</v>
      </c>
      <c r="L260" s="412">
        <v>25000</v>
      </c>
    </row>
    <row r="261" spans="1:12" x14ac:dyDescent="0.2">
      <c r="A261" s="1817" t="s">
        <v>1128</v>
      </c>
      <c r="B261" s="266">
        <v>2550</v>
      </c>
      <c r="C261" s="413"/>
      <c r="D261" s="412">
        <f>9939+8040+1880</f>
        <v>19859</v>
      </c>
      <c r="E261" s="413"/>
      <c r="F261" s="413"/>
      <c r="G261" s="413"/>
      <c r="H261" s="413"/>
      <c r="I261" s="413"/>
      <c r="J261" s="413"/>
      <c r="K261" s="420">
        <f t="shared" si="22"/>
        <v>19859</v>
      </c>
      <c r="L261" s="412">
        <v>23000</v>
      </c>
    </row>
    <row r="262" spans="1:12" x14ac:dyDescent="0.2">
      <c r="A262" s="1817" t="s">
        <v>107</v>
      </c>
      <c r="B262" s="266">
        <v>2560</v>
      </c>
      <c r="C262" s="413"/>
      <c r="D262" s="412">
        <f>5054+3770+882</f>
        <v>9706</v>
      </c>
      <c r="E262" s="413"/>
      <c r="F262" s="413"/>
      <c r="G262" s="413"/>
      <c r="H262" s="413"/>
      <c r="I262" s="413"/>
      <c r="J262" s="413"/>
      <c r="K262" s="420">
        <f t="shared" si="22"/>
        <v>9706</v>
      </c>
      <c r="L262" s="412">
        <v>8600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58890</v>
      </c>
      <c r="E264" s="413"/>
      <c r="F264" s="413"/>
      <c r="G264" s="413"/>
      <c r="H264" s="413"/>
      <c r="I264" s="413"/>
      <c r="J264" s="413"/>
      <c r="K264" s="415">
        <f>SUM(K257:K263)</f>
        <v>58890</v>
      </c>
      <c r="L264" s="415">
        <f>SUM(L257:L263)</f>
        <v>62570</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f>4351+2790+653+1</f>
        <v>7795</v>
      </c>
      <c r="E272" s="413"/>
      <c r="F272" s="413"/>
      <c r="G272" s="413"/>
      <c r="H272" s="413"/>
      <c r="I272" s="413"/>
      <c r="J272" s="413"/>
      <c r="K272" s="430">
        <f>D272</f>
        <v>7795</v>
      </c>
      <c r="L272" s="1867">
        <v>8000</v>
      </c>
    </row>
    <row r="273" spans="1:12" ht="12.75" customHeight="1" thickBot="1" x14ac:dyDescent="0.25">
      <c r="A273" s="1844" t="s">
        <v>971</v>
      </c>
      <c r="B273" s="879">
        <v>2000</v>
      </c>
      <c r="C273" s="413"/>
      <c r="D273" s="425">
        <f>SUM(D232,D237,D251,D255,D264,D271,D272)</f>
        <v>87771</v>
      </c>
      <c r="E273" s="413"/>
      <c r="F273" s="413"/>
      <c r="G273" s="413"/>
      <c r="H273" s="413"/>
      <c r="I273" s="413"/>
      <c r="J273" s="413"/>
      <c r="K273" s="425">
        <f>SUM(K232,K237,K251,K255,K264,K271,K272)</f>
        <v>87771</v>
      </c>
      <c r="L273" s="425">
        <f>SUM(L232,L237,L251,L255,L264,L271,L272)</f>
        <v>91380</v>
      </c>
    </row>
    <row r="274" spans="1:12" ht="18" customHeight="1" thickTop="1" thickBot="1" x14ac:dyDescent="0.25">
      <c r="A274" s="1845"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28" t="s">
        <v>594</v>
      </c>
      <c r="B288" s="2230"/>
      <c r="C288" s="413"/>
      <c r="D288" s="415">
        <f>SUM(D223,D273,D274,D278)</f>
        <v>151578</v>
      </c>
      <c r="E288" s="413"/>
      <c r="F288" s="413"/>
      <c r="G288" s="413"/>
      <c r="H288" s="415">
        <f>H286</f>
        <v>0</v>
      </c>
      <c r="I288" s="413"/>
      <c r="J288" s="413"/>
      <c r="K288" s="415">
        <f>SUM(K223,K273,K274,K278,K286,K287)</f>
        <v>151578</v>
      </c>
      <c r="L288" s="415">
        <f>SUM(L223,L273,L274,L278,L286,L287)</f>
        <v>142209</v>
      </c>
    </row>
    <row r="289" spans="1:14" ht="23.25" thickTop="1" x14ac:dyDescent="0.2">
      <c r="A289" s="901" t="s">
        <v>1176</v>
      </c>
      <c r="B289" s="902"/>
      <c r="C289" s="413"/>
      <c r="D289" s="416"/>
      <c r="E289" s="413"/>
      <c r="F289" s="413"/>
      <c r="G289" s="413"/>
      <c r="H289" s="441"/>
      <c r="I289" s="413"/>
      <c r="J289" s="413"/>
      <c r="K289" s="440">
        <f>'Revenues 9-14'!G275-'Expenditures 15-22'!K288</f>
        <v>-50106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c r="F294" s="412"/>
      <c r="G294" s="412"/>
      <c r="H294" s="412"/>
      <c r="I294" s="436"/>
      <c r="J294" s="436"/>
      <c r="K294" s="414">
        <f>SUM(C294:J294)</f>
        <v>0</v>
      </c>
      <c r="L294" s="436"/>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6" t="s">
        <v>316</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1176</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1070</v>
      </c>
      <c r="B310" s="2234"/>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6050</v>
      </c>
      <c r="F314" s="436"/>
      <c r="G314" s="436"/>
      <c r="H314" s="436"/>
      <c r="I314" s="436"/>
      <c r="J314" s="436"/>
      <c r="K314" s="1061">
        <f t="shared" si="24"/>
        <v>6050</v>
      </c>
      <c r="L314" s="436">
        <v>10000</v>
      </c>
      <c r="M314" s="909"/>
      <c r="N314" s="909"/>
    </row>
    <row r="315" spans="1:14" s="19" customFormat="1" x14ac:dyDescent="0.2">
      <c r="A315" s="891" t="s">
        <v>274</v>
      </c>
      <c r="B315" s="529" t="s">
        <v>323</v>
      </c>
      <c r="C315" s="436"/>
      <c r="D315" s="436"/>
      <c r="E315" s="436">
        <v>75311</v>
      </c>
      <c r="F315" s="436"/>
      <c r="G315" s="436"/>
      <c r="H315" s="436"/>
      <c r="I315" s="436"/>
      <c r="J315" s="436"/>
      <c r="K315" s="1061">
        <f t="shared" si="24"/>
        <v>75311</v>
      </c>
      <c r="L315" s="436">
        <v>75000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86000</v>
      </c>
      <c r="D318" s="436"/>
      <c r="E318" s="436">
        <v>4736</v>
      </c>
      <c r="F318" s="436">
        <v>1444</v>
      </c>
      <c r="G318" s="436"/>
      <c r="H318" s="436"/>
      <c r="I318" s="436"/>
      <c r="J318" s="436"/>
      <c r="K318" s="1061">
        <f t="shared" si="24"/>
        <v>92180</v>
      </c>
      <c r="L318" s="436">
        <v>89000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200</v>
      </c>
      <c r="F320" s="436"/>
      <c r="G320" s="436"/>
      <c r="H320" s="436"/>
      <c r="I320" s="436"/>
      <c r="J320" s="436"/>
      <c r="K320" s="1061">
        <f t="shared" si="24"/>
        <v>200</v>
      </c>
      <c r="L320" s="436">
        <v>2000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86000</v>
      </c>
      <c r="D323" s="1062">
        <f t="shared" ref="D323:J323" si="25">SUM(D312:D322)</f>
        <v>0</v>
      </c>
      <c r="E323" s="1062">
        <f t="shared" si="25"/>
        <v>86297</v>
      </c>
      <c r="F323" s="1062">
        <f t="shared" si="25"/>
        <v>1444</v>
      </c>
      <c r="G323" s="1062">
        <f t="shared" si="25"/>
        <v>0</v>
      </c>
      <c r="H323" s="1062">
        <f t="shared" si="25"/>
        <v>0</v>
      </c>
      <c r="I323" s="1062">
        <f t="shared" si="25"/>
        <v>0</v>
      </c>
      <c r="J323" s="1062">
        <f t="shared" si="25"/>
        <v>0</v>
      </c>
      <c r="K323" s="1062">
        <f>SUM(K312:K322)</f>
        <v>173741</v>
      </c>
      <c r="L323" s="1062">
        <f>SUM(L312:L322)</f>
        <v>176000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86000</v>
      </c>
      <c r="D331" s="1062">
        <f t="shared" ref="D331:J331" si="26">SUM(D323)</f>
        <v>0</v>
      </c>
      <c r="E331" s="1062">
        <f t="shared" si="26"/>
        <v>86297</v>
      </c>
      <c r="F331" s="1062">
        <f t="shared" si="26"/>
        <v>1444</v>
      </c>
      <c r="G331" s="1062">
        <f t="shared" si="26"/>
        <v>0</v>
      </c>
      <c r="H331" s="1062">
        <f>SUM(H323,H329)</f>
        <v>0</v>
      </c>
      <c r="I331" s="1062">
        <f t="shared" si="26"/>
        <v>0</v>
      </c>
      <c r="J331" s="1062">
        <f t="shared" si="26"/>
        <v>0</v>
      </c>
      <c r="K331" s="1062">
        <f>SUM(K323,K329)</f>
        <v>173741</v>
      </c>
      <c r="L331" s="425">
        <f>SUM(L323,L329,L330)</f>
        <v>176000</v>
      </c>
    </row>
    <row r="332" spans="1:14" ht="12.75" customHeight="1" thickTop="1" x14ac:dyDescent="0.2">
      <c r="A332" s="2224" t="s">
        <v>1176</v>
      </c>
      <c r="B332" s="2225"/>
      <c r="C332" s="413"/>
      <c r="D332" s="413"/>
      <c r="E332" s="413"/>
      <c r="F332" s="413"/>
      <c r="G332" s="413"/>
      <c r="H332" s="413"/>
      <c r="I332" s="413"/>
      <c r="J332" s="413"/>
      <c r="K332" s="1065">
        <f>'Revenues 9-14'!J275-'Expenditures 15-22'!K331</f>
        <v>16330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1141</v>
      </c>
      <c r="B334" s="2076"/>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v>1800</v>
      </c>
      <c r="H338" s="412"/>
      <c r="I338" s="436"/>
      <c r="J338" s="436"/>
      <c r="K338" s="414">
        <f>SUM(C338:J338)</f>
        <v>1800</v>
      </c>
      <c r="L338" s="412">
        <v>65000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1800</v>
      </c>
      <c r="H339" s="415">
        <f t="shared" si="27"/>
        <v>0</v>
      </c>
      <c r="I339" s="415">
        <f t="shared" si="27"/>
        <v>0</v>
      </c>
      <c r="J339" s="415">
        <f t="shared" si="27"/>
        <v>0</v>
      </c>
      <c r="K339" s="415">
        <f t="shared" si="27"/>
        <v>1800</v>
      </c>
      <c r="L339" s="415">
        <f t="shared" si="27"/>
        <v>65000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1800</v>
      </c>
      <c r="H341" s="415">
        <f t="shared" si="28"/>
        <v>0</v>
      </c>
      <c r="I341" s="415">
        <f t="shared" si="28"/>
        <v>0</v>
      </c>
      <c r="J341" s="415">
        <f t="shared" si="28"/>
        <v>0</v>
      </c>
      <c r="K341" s="415">
        <f t="shared" si="28"/>
        <v>1800</v>
      </c>
      <c r="L341" s="415">
        <f t="shared" si="28"/>
        <v>65000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1800</v>
      </c>
      <c r="H354" s="415">
        <f t="shared" si="29"/>
        <v>0</v>
      </c>
      <c r="I354" s="415">
        <f t="shared" si="29"/>
        <v>0</v>
      </c>
      <c r="J354" s="415">
        <f t="shared" si="29"/>
        <v>0</v>
      </c>
      <c r="K354" s="415">
        <f t="shared" si="29"/>
        <v>1800</v>
      </c>
      <c r="L354" s="415">
        <f>SUM(L341,L344,L352,L353)</f>
        <v>65000</v>
      </c>
    </row>
    <row r="355" spans="1:14" ht="23.25" thickTop="1" x14ac:dyDescent="0.2">
      <c r="A355" s="1856" t="s">
        <v>1176</v>
      </c>
      <c r="B355" s="469"/>
      <c r="C355" s="432"/>
      <c r="D355" s="432"/>
      <c r="E355" s="419"/>
      <c r="F355" s="419"/>
      <c r="G355" s="419"/>
      <c r="H355" s="419"/>
      <c r="I355" s="419"/>
      <c r="J355" s="417"/>
      <c r="K355" s="414">
        <f>'Revenues 9-14'!K275-'Expenditures 15-22'!K354</f>
        <v>18545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Related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1313</v>
      </c>
      <c r="D1" s="2236" t="s">
        <v>1314</v>
      </c>
      <c r="E1" s="2237"/>
      <c r="F1" s="2237"/>
      <c r="G1" s="2237"/>
      <c r="H1" s="2237"/>
      <c r="I1" s="2237"/>
      <c r="J1" s="2237"/>
      <c r="K1" s="2237"/>
      <c r="L1" s="2238"/>
      <c r="M1" s="2239" t="s">
        <v>214</v>
      </c>
      <c r="N1" s="2240"/>
    </row>
    <row r="2" spans="1:16" ht="13.5" customHeight="1" x14ac:dyDescent="0.2">
      <c r="A2" s="2243"/>
      <c r="B2" s="224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1974</v>
      </c>
      <c r="B2" s="835" t="s">
        <v>1940</v>
      </c>
      <c r="C2" s="1084" t="s">
        <v>1941</v>
      </c>
      <c r="D2" s="1084" t="s">
        <v>1942</v>
      </c>
      <c r="E2" s="1084" t="s">
        <v>1943</v>
      </c>
      <c r="F2" s="1084" t="s">
        <v>1944</v>
      </c>
    </row>
    <row r="3" spans="1:6" ht="12" customHeight="1" x14ac:dyDescent="0.2">
      <c r="A3" s="2257"/>
      <c r="B3" s="547"/>
      <c r="C3" s="833"/>
      <c r="D3" s="834" t="s">
        <v>295</v>
      </c>
      <c r="E3" s="833"/>
      <c r="F3" s="834" t="s">
        <v>296</v>
      </c>
    </row>
    <row r="4" spans="1:6" ht="13.7" customHeight="1" x14ac:dyDescent="0.2">
      <c r="A4" s="545" t="s">
        <v>1374</v>
      </c>
      <c r="B4" s="560">
        <f>'Revenues 9-14'!C5</f>
        <v>1322559</v>
      </c>
      <c r="C4" s="512"/>
      <c r="D4" s="561">
        <f>B4-C4</f>
        <v>1322559</v>
      </c>
      <c r="E4" s="512">
        <f>40865210*0.033</f>
        <v>1348551.9300000002</v>
      </c>
      <c r="F4" s="561">
        <f>E4-C4</f>
        <v>1348551.9300000002</v>
      </c>
    </row>
    <row r="5" spans="1:6" ht="13.7" customHeight="1" x14ac:dyDescent="0.2">
      <c r="A5" s="545" t="s">
        <v>1037</v>
      </c>
      <c r="B5" s="560">
        <f>'Revenues 9-14'!D5</f>
        <v>280542</v>
      </c>
      <c r="C5" s="512"/>
      <c r="D5" s="561">
        <f t="shared" ref="D5:D18" si="0">B5-C5</f>
        <v>280542</v>
      </c>
      <c r="E5" s="512">
        <f>40865210*0.007</f>
        <v>286056.47000000003</v>
      </c>
      <c r="F5" s="561">
        <f>E5-C5</f>
        <v>286056.47000000003</v>
      </c>
    </row>
    <row r="6" spans="1:6" ht="13.7" customHeight="1" x14ac:dyDescent="0.2">
      <c r="A6" s="545" t="s">
        <v>479</v>
      </c>
      <c r="B6" s="560">
        <f>'Revenues 9-14'!E5</f>
        <v>100856</v>
      </c>
      <c r="C6" s="512"/>
      <c r="D6" s="561">
        <f t="shared" si="0"/>
        <v>100856</v>
      </c>
      <c r="E6" s="512">
        <f>40865210*0.0036951</f>
        <v>151001.03747100002</v>
      </c>
      <c r="F6" s="561">
        <f t="shared" ref="F6:F18" si="1">E6-C6</f>
        <v>151001.03747100002</v>
      </c>
    </row>
    <row r="7" spans="1:6" ht="13.7" customHeight="1" x14ac:dyDescent="0.2">
      <c r="A7" s="545" t="s">
        <v>162</v>
      </c>
      <c r="B7" s="560">
        <f>'Revenues 9-14'!F5</f>
        <v>80155</v>
      </c>
      <c r="C7" s="512"/>
      <c r="D7" s="561">
        <f t="shared" si="0"/>
        <v>80155</v>
      </c>
      <c r="E7" s="512">
        <f>40865210*0.002</f>
        <v>81730.42</v>
      </c>
      <c r="F7" s="561">
        <f t="shared" si="1"/>
        <v>81730.42</v>
      </c>
    </row>
    <row r="8" spans="1:6" ht="13.7" customHeight="1" x14ac:dyDescent="0.2">
      <c r="A8" s="545" t="s">
        <v>1404</v>
      </c>
      <c r="B8" s="560">
        <f>'Revenues 9-14'!G5</f>
        <v>44942</v>
      </c>
      <c r="C8" s="512"/>
      <c r="D8" s="561">
        <f t="shared" si="0"/>
        <v>44942</v>
      </c>
      <c r="E8" s="512">
        <f>40865210*0.0016151</f>
        <v>66001.400670999996</v>
      </c>
      <c r="F8" s="561">
        <f t="shared" si="1"/>
        <v>66001.400670999996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20039</v>
      </c>
      <c r="C10" s="512"/>
      <c r="D10" s="561">
        <f t="shared" si="0"/>
        <v>20039</v>
      </c>
      <c r="E10" s="512">
        <f>40865210*0.0005</f>
        <v>20432.605</v>
      </c>
      <c r="F10" s="561">
        <f t="shared" si="1"/>
        <v>20432.605</v>
      </c>
    </row>
    <row r="11" spans="1:6" x14ac:dyDescent="0.2">
      <c r="A11" s="545" t="s">
        <v>477</v>
      </c>
      <c r="B11" s="560">
        <f>'Revenues 9-14'!J5</f>
        <v>189751</v>
      </c>
      <c r="C11" s="512"/>
      <c r="D11" s="561">
        <f t="shared" si="0"/>
        <v>189751</v>
      </c>
      <c r="E11" s="512">
        <f>40865210*0.0048942</f>
        <v>200002.510782</v>
      </c>
      <c r="F11" s="561">
        <f t="shared" si="1"/>
        <v>200002.510782</v>
      </c>
    </row>
    <row r="12" spans="1:6" ht="13.7" customHeight="1" x14ac:dyDescent="0.2">
      <c r="A12" s="545" t="s">
        <v>164</v>
      </c>
      <c r="B12" s="560">
        <f>'Revenues 9-14'!K5</f>
        <v>20039</v>
      </c>
      <c r="C12" s="512"/>
      <c r="D12" s="561">
        <f t="shared" si="0"/>
        <v>20039</v>
      </c>
      <c r="E12" s="512">
        <f>40865210*0.0005</f>
        <v>20432.605</v>
      </c>
      <c r="F12" s="561">
        <f t="shared" si="1"/>
        <v>20432.605</v>
      </c>
    </row>
    <row r="13" spans="1:6" ht="13.7" customHeight="1" x14ac:dyDescent="0.2">
      <c r="A13" s="545" t="s">
        <v>1111</v>
      </c>
      <c r="B13" s="560">
        <f>SUM('Revenues 9-14'!C6:D6)</f>
        <v>20039</v>
      </c>
      <c r="C13" s="512"/>
      <c r="D13" s="561">
        <f t="shared" si="0"/>
        <v>20039</v>
      </c>
      <c r="E13" s="512">
        <f>40865210*0.0005</f>
        <v>20432.605</v>
      </c>
      <c r="F13" s="561">
        <f t="shared" si="1"/>
        <v>20432.605</v>
      </c>
    </row>
    <row r="14" spans="1:6" ht="13.7" customHeight="1" x14ac:dyDescent="0.2">
      <c r="A14" s="545" t="s">
        <v>478</v>
      </c>
      <c r="B14" s="560">
        <f>SUM('Revenues 9-14'!C7:D7,'Revenues 9-14'!F7:H7)</f>
        <v>16031</v>
      </c>
      <c r="C14" s="512"/>
      <c r="D14" s="561">
        <f t="shared" si="0"/>
        <v>16031</v>
      </c>
      <c r="E14" s="512">
        <f>40865210*0.0004</f>
        <v>16346.084000000001</v>
      </c>
      <c r="F14" s="561">
        <f t="shared" si="1"/>
        <v>16346.084000000001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51933</v>
      </c>
      <c r="C16" s="512"/>
      <c r="D16" s="561">
        <f t="shared" si="0"/>
        <v>51933</v>
      </c>
      <c r="E16" s="512">
        <f>40865210*0.0020801</f>
        <v>85003.723320999998</v>
      </c>
      <c r="F16" s="561">
        <f t="shared" si="1"/>
        <v>85003.723320999998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2146886</v>
      </c>
      <c r="C19" s="562">
        <f>SUM(C4:C18)</f>
        <v>0</v>
      </c>
      <c r="D19" s="562">
        <f>SUM(D4:D18)</f>
        <v>2146886</v>
      </c>
      <c r="E19" s="562">
        <f>SUM(E4:E18)</f>
        <v>2295991.3912450001</v>
      </c>
      <c r="F19" s="562">
        <f>SUM(F4:F18)</f>
        <v>2295991.3912450001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19"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732</v>
      </c>
      <c r="B1" s="2263"/>
      <c r="C1" s="837"/>
    </row>
    <row r="2" spans="1:7" ht="33.75" customHeight="1" x14ac:dyDescent="0.2">
      <c r="A2" s="2271" t="s">
        <v>1976</v>
      </c>
      <c r="B2" s="2272"/>
      <c r="C2" s="1629" t="s">
        <v>1945</v>
      </c>
      <c r="D2" s="1629" t="s">
        <v>1946</v>
      </c>
      <c r="E2" s="1629" t="s">
        <v>1947</v>
      </c>
      <c r="F2" s="1629" t="s">
        <v>1948</v>
      </c>
    </row>
    <row r="3" spans="1:7" ht="23.25" customHeight="1" x14ac:dyDescent="0.2">
      <c r="A3" s="2277" t="s">
        <v>1327</v>
      </c>
      <c r="B3" s="2278"/>
      <c r="C3" s="2264"/>
      <c r="D3" s="2265"/>
      <c r="E3" s="2265"/>
      <c r="F3" s="2266"/>
    </row>
    <row r="4" spans="1:7" ht="12.75" customHeight="1" thickBot="1" x14ac:dyDescent="0.25">
      <c r="A4" s="2260" t="s">
        <v>733</v>
      </c>
      <c r="B4" s="2273"/>
      <c r="C4" s="927"/>
      <c r="D4" s="927"/>
      <c r="E4" s="927"/>
      <c r="F4" s="1604">
        <f>SUM(C4+D4)-E4</f>
        <v>0</v>
      </c>
    </row>
    <row r="5" spans="1:7" ht="13.5" thickTop="1" x14ac:dyDescent="0.2">
      <c r="A5" s="2274" t="s">
        <v>1323</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5" t="s">
        <v>734</v>
      </c>
      <c r="B15" s="2276"/>
      <c r="C15" s="1604">
        <f>SUM(C6:C14)</f>
        <v>0</v>
      </c>
      <c r="D15" s="1604">
        <f>SUM(D6:D14)</f>
        <v>0</v>
      </c>
      <c r="E15" s="1604">
        <f>SUM(E6:E14)</f>
        <v>0</v>
      </c>
      <c r="F15" s="1604">
        <f>SUM(F6:F14)</f>
        <v>0</v>
      </c>
      <c r="G15" s="685"/>
    </row>
    <row r="16" spans="1:7" s="56" customFormat="1" ht="13.5" thickTop="1" x14ac:dyDescent="0.2">
      <c r="A16" s="2270" t="s">
        <v>1324</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453</v>
      </c>
      <c r="B19" s="2286"/>
      <c r="C19" s="1605"/>
      <c r="D19" s="512"/>
      <c r="E19" s="1605"/>
      <c r="F19" s="1604">
        <f>SUM(C19+D19)-E19</f>
        <v>0</v>
      </c>
    </row>
    <row r="20" spans="1:11" ht="12.75" customHeight="1" thickTop="1" thickBot="1" x14ac:dyDescent="0.25">
      <c r="A20" s="2287" t="s">
        <v>526</v>
      </c>
      <c r="B20" s="2288"/>
      <c r="C20" s="1605"/>
      <c r="D20" s="512"/>
      <c r="E20" s="1605"/>
      <c r="F20" s="1604">
        <f>SUM(C20+D20)-E20</f>
        <v>0</v>
      </c>
    </row>
    <row r="21" spans="1:11" ht="14.25" thickTop="1" thickBot="1" x14ac:dyDescent="0.25">
      <c r="A21" s="2260" t="s">
        <v>735</v>
      </c>
      <c r="B21" s="2276"/>
      <c r="C21" s="1604">
        <f>SUM(C17:C20)</f>
        <v>0</v>
      </c>
      <c r="D21" s="1604">
        <f>SUM(D17:D20)</f>
        <v>0</v>
      </c>
      <c r="E21" s="1604">
        <f>SUM(E17:E20)</f>
        <v>0</v>
      </c>
      <c r="F21" s="1604">
        <f>SUM(F17:F20)</f>
        <v>0</v>
      </c>
      <c r="G21" s="685"/>
    </row>
    <row r="22" spans="1:11" ht="13.5" thickTop="1" x14ac:dyDescent="0.2">
      <c r="A22" s="2289" t="s">
        <v>1325</v>
      </c>
      <c r="B22" s="2259"/>
      <c r="C22" s="2267"/>
      <c r="D22" s="2268"/>
      <c r="E22" s="2268"/>
      <c r="F22" s="2269"/>
    </row>
    <row r="23" spans="1:11" ht="23.25" customHeight="1" thickBot="1" x14ac:dyDescent="0.25">
      <c r="A23" s="2260" t="s">
        <v>736</v>
      </c>
      <c r="B23" s="2276"/>
      <c r="C23" s="927"/>
      <c r="D23" s="927"/>
      <c r="E23" s="927"/>
      <c r="F23" s="1604">
        <f>SUM(C23+D23)-E23</f>
        <v>0</v>
      </c>
      <c r="G23" s="685"/>
    </row>
    <row r="24" spans="1:11" ht="13.5" thickTop="1" x14ac:dyDescent="0.2">
      <c r="A24" s="2289" t="s">
        <v>1326</v>
      </c>
      <c r="B24" s="2259"/>
      <c r="C24" s="2267"/>
      <c r="D24" s="2268"/>
      <c r="E24" s="2268"/>
      <c r="F24" s="2269"/>
    </row>
    <row r="25" spans="1:11" ht="13.5" thickBot="1" x14ac:dyDescent="0.25">
      <c r="A25" s="2260" t="s">
        <v>737</v>
      </c>
      <c r="B25" s="2292"/>
      <c r="C25" s="927"/>
      <c r="D25" s="927"/>
      <c r="E25" s="927"/>
      <c r="F25" s="1604">
        <f>SUM(C25+D25)-E25</f>
        <v>0</v>
      </c>
      <c r="G25" s="685"/>
    </row>
    <row r="26" spans="1:11" ht="13.5" thickTop="1" x14ac:dyDescent="0.2">
      <c r="A26" s="2258" t="s">
        <v>761</v>
      </c>
      <c r="B26" s="2259"/>
      <c r="C26" s="1606"/>
      <c r="D26" s="1606"/>
      <c r="E26" s="1606"/>
      <c r="F26" s="1607"/>
    </row>
    <row r="27" spans="1:11" ht="13.5" thickBot="1" x14ac:dyDescent="0.25">
      <c r="A27" s="2260" t="s">
        <v>1259</v>
      </c>
      <c r="B27" s="2261"/>
      <c r="C27" s="512"/>
      <c r="D27" s="512"/>
      <c r="E27" s="512"/>
      <c r="F27" s="1604">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2139</v>
      </c>
      <c r="B31" s="658">
        <v>41612</v>
      </c>
      <c r="C31" s="1102">
        <v>500000</v>
      </c>
      <c r="D31" s="1610">
        <v>1</v>
      </c>
      <c r="E31" s="1102">
        <v>405000</v>
      </c>
      <c r="F31" s="1102"/>
      <c r="G31" s="1102"/>
      <c r="H31" s="1102">
        <v>100000</v>
      </c>
      <c r="I31" s="1103">
        <f>((E31+F31)-H31)+G31</f>
        <v>305000</v>
      </c>
      <c r="J31" s="1102">
        <f>305000-44001</f>
        <v>260999</v>
      </c>
      <c r="K31" s="118"/>
    </row>
    <row r="32" spans="1:11" ht="12" customHeight="1" x14ac:dyDescent="0.2">
      <c r="A32" s="1104" t="s">
        <v>2103</v>
      </c>
      <c r="B32" s="658">
        <v>41466</v>
      </c>
      <c r="C32" s="1102">
        <v>17288</v>
      </c>
      <c r="D32" s="1610">
        <v>7</v>
      </c>
      <c r="E32" s="1102">
        <v>5559</v>
      </c>
      <c r="F32" s="1102"/>
      <c r="G32" s="1102"/>
      <c r="H32" s="1102">
        <v>5559</v>
      </c>
      <c r="I32" s="1103">
        <f>((E32+F32)-H32)+G32</f>
        <v>0</v>
      </c>
      <c r="J32" s="1102"/>
      <c r="K32" s="118"/>
    </row>
    <row r="33" spans="1:11" ht="12" customHeight="1" x14ac:dyDescent="0.2">
      <c r="A33" s="1104" t="s">
        <v>2103</v>
      </c>
      <c r="B33" s="658">
        <v>41470</v>
      </c>
      <c r="C33" s="1102">
        <v>22526</v>
      </c>
      <c r="D33" s="1610">
        <v>7</v>
      </c>
      <c r="E33" s="1102">
        <v>7327</v>
      </c>
      <c r="F33" s="1102"/>
      <c r="G33" s="1102"/>
      <c r="H33" s="1102">
        <v>7327</v>
      </c>
      <c r="I33" s="1103">
        <f t="shared" ref="I33:I48" si="1">((E33+F33)-H33)+G33</f>
        <v>0</v>
      </c>
      <c r="J33" s="1102"/>
      <c r="K33" s="118"/>
    </row>
    <row r="34" spans="1:11" ht="12" customHeight="1" x14ac:dyDescent="0.2">
      <c r="A34" s="1104" t="s">
        <v>2104</v>
      </c>
      <c r="B34" s="658">
        <v>41666</v>
      </c>
      <c r="C34" s="1102">
        <v>53200</v>
      </c>
      <c r="D34" s="1610">
        <v>8</v>
      </c>
      <c r="E34" s="1102">
        <v>26912</v>
      </c>
      <c r="F34" s="1102"/>
      <c r="G34" s="1102"/>
      <c r="H34" s="1102">
        <v>17852</v>
      </c>
      <c r="I34" s="1103">
        <f t="shared" si="1"/>
        <v>9060</v>
      </c>
      <c r="J34" s="1102">
        <v>9060</v>
      </c>
      <c r="K34" s="117"/>
    </row>
    <row r="35" spans="1:11" ht="12" customHeight="1" x14ac:dyDescent="0.2">
      <c r="A35" s="1104" t="s">
        <v>2103</v>
      </c>
      <c r="B35" s="658">
        <v>41821</v>
      </c>
      <c r="C35" s="1105">
        <v>81996</v>
      </c>
      <c r="D35" s="1610">
        <v>7</v>
      </c>
      <c r="E35" s="1105">
        <v>70321</v>
      </c>
      <c r="F35" s="1105"/>
      <c r="G35" s="1105"/>
      <c r="H35" s="1105">
        <v>10058</v>
      </c>
      <c r="I35" s="1103">
        <f t="shared" si="1"/>
        <v>60263</v>
      </c>
      <c r="J35" s="1105">
        <v>60263</v>
      </c>
      <c r="K35" s="117"/>
    </row>
    <row r="36" spans="1:11" ht="12" customHeight="1" x14ac:dyDescent="0.2">
      <c r="A36" s="1104" t="s">
        <v>2104</v>
      </c>
      <c r="B36" s="658">
        <v>41932</v>
      </c>
      <c r="C36" s="1102">
        <v>38500</v>
      </c>
      <c r="D36" s="1610">
        <v>8</v>
      </c>
      <c r="E36" s="1102">
        <v>32154</v>
      </c>
      <c r="F36" s="1102"/>
      <c r="G36" s="1102"/>
      <c r="H36" s="1102">
        <v>12670</v>
      </c>
      <c r="I36" s="1103">
        <f t="shared" si="1"/>
        <v>19484</v>
      </c>
      <c r="J36" s="1102">
        <v>19484</v>
      </c>
      <c r="K36" s="122"/>
    </row>
    <row r="37" spans="1:11" ht="12" customHeight="1" x14ac:dyDescent="0.2">
      <c r="A37" s="1104" t="s">
        <v>2105</v>
      </c>
      <c r="B37" s="658">
        <v>42064</v>
      </c>
      <c r="C37" s="436">
        <v>69304</v>
      </c>
      <c r="D37" s="1611">
        <v>9</v>
      </c>
      <c r="E37" s="436">
        <v>45507</v>
      </c>
      <c r="F37" s="436"/>
      <c r="G37" s="436"/>
      <c r="H37" s="436">
        <v>23797</v>
      </c>
      <c r="I37" s="1103">
        <f t="shared" si="1"/>
        <v>21710</v>
      </c>
      <c r="J37" s="436">
        <v>21710</v>
      </c>
      <c r="K37" s="117"/>
    </row>
    <row r="38" spans="1:11" ht="12" customHeight="1" x14ac:dyDescent="0.2">
      <c r="A38" s="1104" t="s">
        <v>2140</v>
      </c>
      <c r="B38" s="658">
        <v>42377</v>
      </c>
      <c r="C38" s="1102">
        <v>706000</v>
      </c>
      <c r="D38" s="1608">
        <v>1</v>
      </c>
      <c r="E38" s="1106"/>
      <c r="F38" s="1106">
        <v>706000</v>
      </c>
      <c r="G38" s="1106"/>
      <c r="H38" s="1106"/>
      <c r="I38" s="1103">
        <f t="shared" si="1"/>
        <v>706000</v>
      </c>
      <c r="J38" s="1107">
        <v>706000</v>
      </c>
      <c r="K38" s="131"/>
    </row>
    <row r="39" spans="1:11" ht="12" customHeight="1" x14ac:dyDescent="0.2">
      <c r="A39" s="1104" t="s">
        <v>2141</v>
      </c>
      <c r="B39" s="658">
        <v>42202</v>
      </c>
      <c r="C39" s="1102">
        <v>80850</v>
      </c>
      <c r="D39" s="1608">
        <v>7</v>
      </c>
      <c r="E39" s="1106"/>
      <c r="F39" s="1106">
        <v>80850</v>
      </c>
      <c r="G39" s="1106"/>
      <c r="H39" s="1106">
        <v>26950</v>
      </c>
      <c r="I39" s="1103">
        <f t="shared" si="1"/>
        <v>53900</v>
      </c>
      <c r="J39" s="1107">
        <v>53900</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1569664</v>
      </c>
      <c r="D49" s="1609"/>
      <c r="E49" s="1103">
        <f t="shared" ref="E49:J49" si="2">SUM(E31:E48)</f>
        <v>592780</v>
      </c>
      <c r="F49" s="1103">
        <f t="shared" si="2"/>
        <v>786850</v>
      </c>
      <c r="G49" s="1103">
        <f t="shared" si="2"/>
        <v>0</v>
      </c>
      <c r="H49" s="1103">
        <f t="shared" si="2"/>
        <v>204213</v>
      </c>
      <c r="I49" s="1103">
        <f t="shared" si="2"/>
        <v>1175417</v>
      </c>
      <c r="J49" s="1103">
        <f t="shared" si="2"/>
        <v>1131416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9" t="s">
        <v>686</v>
      </c>
      <c r="C52" s="2280"/>
      <c r="D52" s="2280"/>
      <c r="E52" s="124" t="s">
        <v>1010</v>
      </c>
      <c r="F52" s="2281" t="s">
        <v>2106</v>
      </c>
      <c r="G52" s="2282"/>
      <c r="H52" s="118"/>
      <c r="I52" s="118"/>
      <c r="J52" s="121"/>
    </row>
    <row r="53" spans="1:11" ht="11.25" customHeight="1" x14ac:dyDescent="0.2">
      <c r="A53" s="753" t="s">
        <v>1085</v>
      </c>
      <c r="B53" s="125" t="s">
        <v>1126</v>
      </c>
      <c r="C53" s="121"/>
      <c r="D53" s="117"/>
      <c r="E53" s="124" t="s">
        <v>586</v>
      </c>
      <c r="F53" s="2283" t="s">
        <v>2107</v>
      </c>
      <c r="G53" s="2284"/>
      <c r="H53" s="118"/>
      <c r="I53" s="118"/>
      <c r="J53" s="121"/>
    </row>
    <row r="54" spans="1:11" ht="11.25" customHeight="1" x14ac:dyDescent="0.2">
      <c r="A54" s="754" t="s">
        <v>1086</v>
      </c>
      <c r="B54" s="123" t="s">
        <v>1127</v>
      </c>
      <c r="C54" s="121"/>
      <c r="D54" s="117"/>
      <c r="E54" s="124" t="s">
        <v>587</v>
      </c>
      <c r="F54" s="2283" t="s">
        <v>2108</v>
      </c>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1022</v>
      </c>
      <c r="B1" s="2311"/>
      <c r="C1" s="2311"/>
      <c r="D1" s="2311"/>
      <c r="E1" s="2311"/>
      <c r="F1" s="2311"/>
      <c r="G1" s="2312"/>
      <c r="H1" s="1239"/>
      <c r="I1" s="759"/>
      <c r="J1" s="758"/>
    </row>
    <row r="2" spans="1:11" ht="36.75" x14ac:dyDescent="0.2">
      <c r="A2" s="2296" t="s">
        <v>1977</v>
      </c>
      <c r="B2" s="2297"/>
      <c r="C2" s="2297"/>
      <c r="D2" s="2297"/>
      <c r="E2" s="2298"/>
      <c r="F2" s="1889" t="s">
        <v>1076</v>
      </c>
      <c r="G2" s="1890" t="s">
        <v>101</v>
      </c>
      <c r="H2" s="1890" t="s">
        <v>478</v>
      </c>
      <c r="I2" s="1890" t="s">
        <v>1378</v>
      </c>
      <c r="J2" s="1890" t="s">
        <v>1021</v>
      </c>
      <c r="K2" s="1890" t="s">
        <v>145</v>
      </c>
    </row>
    <row r="3" spans="1:11" x14ac:dyDescent="0.2">
      <c r="A3" s="2299" t="s">
        <v>1951</v>
      </c>
      <c r="B3" s="2300"/>
      <c r="C3" s="2300"/>
      <c r="D3" s="2300"/>
      <c r="E3" s="2301"/>
      <c r="F3" s="255"/>
      <c r="G3" s="563"/>
      <c r="H3" s="563"/>
      <c r="I3" s="563"/>
      <c r="J3" s="1216"/>
      <c r="K3" s="1216"/>
    </row>
    <row r="4" spans="1:11" x14ac:dyDescent="0.2">
      <c r="A4" s="2302" t="s">
        <v>433</v>
      </c>
      <c r="B4" s="2303"/>
      <c r="C4" s="2303"/>
      <c r="D4" s="2303"/>
      <c r="E4" s="2280"/>
      <c r="F4" s="550"/>
      <c r="G4" s="571"/>
      <c r="H4" s="570"/>
      <c r="I4" s="571"/>
      <c r="J4" s="1194"/>
      <c r="K4" s="1194"/>
    </row>
    <row r="5" spans="1:11" ht="13.5" customHeight="1" x14ac:dyDescent="0.2">
      <c r="A5" s="2313" t="s">
        <v>1258</v>
      </c>
      <c r="B5" s="2314"/>
      <c r="C5" s="2314"/>
      <c r="D5" s="2314"/>
      <c r="E5" s="2315"/>
      <c r="F5" s="1150" t="s">
        <v>1013</v>
      </c>
      <c r="G5" s="569"/>
      <c r="H5" s="563">
        <v>16031</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v>1447</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v>2710</v>
      </c>
    </row>
    <row r="10" spans="1:11" ht="12" customHeight="1" x14ac:dyDescent="0.2">
      <c r="A10" s="2316" t="s">
        <v>1911</v>
      </c>
      <c r="B10" s="2293"/>
      <c r="C10" s="2293"/>
      <c r="D10" s="2293"/>
      <c r="E10" s="2317"/>
      <c r="F10" s="1282" t="s">
        <v>1029</v>
      </c>
      <c r="G10" s="568"/>
      <c r="H10" s="1283"/>
      <c r="I10" s="563"/>
      <c r="J10" s="1216"/>
      <c r="K10" s="1216"/>
    </row>
    <row r="11" spans="1:11" x14ac:dyDescent="0.2">
      <c r="A11" s="2313" t="s">
        <v>167</v>
      </c>
      <c r="B11" s="2314"/>
      <c r="C11" s="2314"/>
      <c r="D11" s="2314"/>
      <c r="E11" s="231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16031</v>
      </c>
      <c r="I12" s="564">
        <f>SUM(I5:I11)</f>
        <v>0</v>
      </c>
      <c r="J12" s="564">
        <f>SUM(J5:J11)</f>
        <v>0</v>
      </c>
      <c r="K12" s="564">
        <f>SUM(K5:K11)</f>
        <v>4157</v>
      </c>
    </row>
    <row r="13" spans="1:11" ht="12.75" customHeight="1" thickTop="1" x14ac:dyDescent="0.2">
      <c r="A13" s="2304" t="s">
        <v>434</v>
      </c>
      <c r="B13" s="2305"/>
      <c r="C13" s="2305"/>
      <c r="D13" s="2305"/>
      <c r="E13" s="2306"/>
      <c r="F13" s="1151"/>
      <c r="G13" s="565"/>
      <c r="H13" s="566"/>
      <c r="I13" s="567"/>
      <c r="J13" s="567"/>
      <c r="K13" s="567"/>
    </row>
    <row r="14" spans="1:11" x14ac:dyDescent="0.2">
      <c r="A14" s="2321" t="s">
        <v>534</v>
      </c>
      <c r="B14" s="2321"/>
      <c r="C14" s="2321"/>
      <c r="D14" s="2321"/>
      <c r="E14" s="2322"/>
      <c r="F14" s="257" t="s">
        <v>1019</v>
      </c>
      <c r="G14" s="568"/>
      <c r="H14" s="563">
        <v>16031</v>
      </c>
      <c r="I14" s="569"/>
      <c r="J14" s="1184"/>
      <c r="K14" s="1216">
        <v>4157</v>
      </c>
    </row>
    <row r="15" spans="1:11" x14ac:dyDescent="0.2">
      <c r="A15" s="2314" t="s">
        <v>5</v>
      </c>
      <c r="B15" s="2314"/>
      <c r="C15" s="2314"/>
      <c r="D15" s="2314"/>
      <c r="E15" s="2315"/>
      <c r="F15" s="257" t="s">
        <v>1020</v>
      </c>
      <c r="G15" s="569"/>
      <c r="H15" s="563"/>
      <c r="I15" s="563"/>
      <c r="J15" s="1216"/>
      <c r="K15" s="1216"/>
    </row>
    <row r="16" spans="1:11" ht="12.75" customHeight="1" x14ac:dyDescent="0.2">
      <c r="A16" s="2314" t="s">
        <v>338</v>
      </c>
      <c r="B16" s="2314"/>
      <c r="C16" s="2314"/>
      <c r="D16" s="2314"/>
      <c r="E16" s="231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7" t="s">
        <v>432</v>
      </c>
      <c r="B18" s="2308"/>
      <c r="C18" s="2308"/>
      <c r="D18" s="2308"/>
      <c r="E18" s="2309"/>
      <c r="F18" s="257" t="s">
        <v>1106</v>
      </c>
      <c r="G18" s="568"/>
      <c r="H18" s="568"/>
      <c r="I18" s="568"/>
      <c r="J18" s="1216"/>
      <c r="K18" s="1202"/>
    </row>
    <row r="19" spans="1:11" ht="23.25" customHeight="1" x14ac:dyDescent="0.2">
      <c r="A19" s="2314" t="s">
        <v>489</v>
      </c>
      <c r="B19" s="2324"/>
      <c r="C19" s="2324"/>
      <c r="D19" s="2324"/>
      <c r="E19" s="2315"/>
      <c r="F19" s="257" t="s">
        <v>1107</v>
      </c>
      <c r="G19" s="568"/>
      <c r="H19" s="568"/>
      <c r="I19" s="568"/>
      <c r="J19" s="1216"/>
      <c r="K19" s="1202"/>
    </row>
    <row r="20" spans="1:11" ht="12.75" customHeight="1" x14ac:dyDescent="0.2">
      <c r="A20" s="2325" t="s">
        <v>1910</v>
      </c>
      <c r="B20" s="2326"/>
      <c r="C20" s="2326"/>
      <c r="D20" s="2326"/>
      <c r="E20" s="2327"/>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3" t="s">
        <v>1912</v>
      </c>
      <c r="B22" s="2293"/>
      <c r="C22" s="2293"/>
      <c r="D22" s="2293"/>
      <c r="E22" s="2323"/>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16031</v>
      </c>
      <c r="I23" s="564">
        <f>SUM(I14:I16,I21,I22)</f>
        <v>0</v>
      </c>
      <c r="J23" s="564">
        <f>SUM(J14:J16,J21,J22)</f>
        <v>0</v>
      </c>
      <c r="K23" s="564">
        <f>SUM(K14:K16,K21,K22)</f>
        <v>4157</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8"/>
      <c r="I31" s="2319"/>
      <c r="J31" s="2319"/>
      <c r="K31" s="2319"/>
    </row>
    <row r="32" spans="1:11" x14ac:dyDescent="0.2">
      <c r="A32" s="59"/>
      <c r="B32" s="9"/>
      <c r="C32" s="9"/>
      <c r="D32" s="9"/>
      <c r="E32" s="552"/>
      <c r="F32" s="1157" t="s">
        <v>638</v>
      </c>
      <c r="G32" s="572"/>
      <c r="H32" s="2320"/>
      <c r="I32" s="2319"/>
      <c r="J32" s="2319"/>
      <c r="K32" s="2319"/>
    </row>
    <row r="33" spans="1:11" ht="9.75" customHeight="1" x14ac:dyDescent="0.2">
      <c r="A33" s="1791" t="s">
        <v>1909</v>
      </c>
      <c r="B33" s="113"/>
      <c r="C33" s="113"/>
      <c r="D33" s="113"/>
      <c r="E33" s="113"/>
      <c r="F33" s="113"/>
      <c r="G33" s="573"/>
      <c r="H33" s="2320"/>
      <c r="I33" s="2319"/>
      <c r="J33" s="2319"/>
      <c r="K33" s="2319"/>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3" t="s">
        <v>639</v>
      </c>
      <c r="B41" s="2294"/>
      <c r="C41" s="2294"/>
      <c r="D41" s="2294"/>
      <c r="E41" s="2294"/>
      <c r="F41" s="2295"/>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8"/>
      <c r="K1" s="2329"/>
      <c r="L1" s="2329"/>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48291</v>
      </c>
      <c r="D5" s="642"/>
      <c r="E5" s="642"/>
      <c r="F5" s="1067">
        <f>(C5+D5)-E5</f>
        <v>48291</v>
      </c>
      <c r="G5" s="638"/>
      <c r="H5" s="644"/>
      <c r="I5" s="644"/>
      <c r="J5" s="644"/>
      <c r="K5" s="649"/>
      <c r="L5" s="1066">
        <f>F5-K5</f>
        <v>48291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3612443</v>
      </c>
      <c r="D8" s="643">
        <f>13572+1800</f>
        <v>15372</v>
      </c>
      <c r="E8" s="643"/>
      <c r="F8" s="1067">
        <f>(C8+D8)-E8</f>
        <v>3627815</v>
      </c>
      <c r="G8" s="639">
        <v>50</v>
      </c>
      <c r="H8" s="575">
        <v>1786834</v>
      </c>
      <c r="I8" s="575">
        <v>52926</v>
      </c>
      <c r="J8" s="575"/>
      <c r="K8" s="1066">
        <f>(H8+I8)-J8</f>
        <v>1839760</v>
      </c>
      <c r="L8" s="1066">
        <f>F8-K8</f>
        <v>1788055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222421</v>
      </c>
      <c r="D10" s="1068"/>
      <c r="E10" s="1068"/>
      <c r="F10" s="1069">
        <f>(C10+D10)-E10</f>
        <v>222421</v>
      </c>
      <c r="G10" s="639">
        <v>20</v>
      </c>
      <c r="H10" s="1070">
        <v>98247</v>
      </c>
      <c r="I10" s="1070">
        <v>9785</v>
      </c>
      <c r="J10" s="1070"/>
      <c r="K10" s="1066">
        <f>(H10+I10)-J10</f>
        <v>108032</v>
      </c>
      <c r="L10" s="1066">
        <f>F10-K10</f>
        <v>114389</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826496</v>
      </c>
      <c r="D12" s="643">
        <v>9711</v>
      </c>
      <c r="E12" s="643"/>
      <c r="F12" s="1067">
        <f>(C12+D12)-E12</f>
        <v>836207</v>
      </c>
      <c r="G12" s="639">
        <v>10</v>
      </c>
      <c r="H12" s="575">
        <v>264568</v>
      </c>
      <c r="I12" s="575">
        <v>79826</v>
      </c>
      <c r="J12" s="575"/>
      <c r="K12" s="1066">
        <f>(H12+I12)-J12</f>
        <v>344394</v>
      </c>
      <c r="L12" s="1066">
        <f>F12-K12</f>
        <v>491813</v>
      </c>
    </row>
    <row r="13" spans="1:14" ht="14.25" thickTop="1" thickBot="1" x14ac:dyDescent="0.25">
      <c r="A13" s="654" t="s">
        <v>1335</v>
      </c>
      <c r="B13" s="285">
        <v>252</v>
      </c>
      <c r="C13" s="643">
        <v>554231</v>
      </c>
      <c r="D13" s="643"/>
      <c r="E13" s="643"/>
      <c r="F13" s="1067">
        <f>(C13+D13)-E13</f>
        <v>554231</v>
      </c>
      <c r="G13" s="639">
        <v>5</v>
      </c>
      <c r="H13" s="575">
        <v>133786</v>
      </c>
      <c r="I13" s="575">
        <v>110846</v>
      </c>
      <c r="J13" s="575"/>
      <c r="K13" s="1066">
        <f>(H13+I13)-J13</f>
        <v>244632</v>
      </c>
      <c r="L13" s="1066">
        <f>F13-K13</f>
        <v>309599</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5263882</v>
      </c>
      <c r="D16" s="645">
        <f>SUM(D3,D5:D6,D8:D10,D12:D15)</f>
        <v>25083</v>
      </c>
      <c r="E16" s="645">
        <f>SUM(E3,E5:E6,E8:E10,E12:E15)</f>
        <v>0</v>
      </c>
      <c r="F16" s="645">
        <f>SUM(F3,F5:F6,F8:F10,F12:F15)</f>
        <v>5288965</v>
      </c>
      <c r="G16" s="639"/>
      <c r="H16" s="645">
        <f>SUM(H3,H6,H8:H10,H12:H14,)</f>
        <v>2283435</v>
      </c>
      <c r="I16" s="645">
        <f>SUM(I3,I6,I8:I10,I12:I14,)</f>
        <v>253383</v>
      </c>
      <c r="J16" s="645">
        <f>SUM(J3,J6,J8:J10,J12:J14,)</f>
        <v>0</v>
      </c>
      <c r="K16" s="1067">
        <f>(H16+I16)-J16</f>
        <v>2536818</v>
      </c>
      <c r="L16" s="1067">
        <f>F16-K16</f>
        <v>2752147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253383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1983</v>
      </c>
      <c r="B1" s="2334"/>
      <c r="C1" s="2334"/>
      <c r="D1" s="2334"/>
      <c r="E1" s="2334"/>
      <c r="F1" s="2335"/>
      <c r="G1" s="940"/>
    </row>
    <row r="2" spans="1:7" ht="13.5" thickBot="1" x14ac:dyDescent="0.25">
      <c r="A2" s="2336" t="s">
        <v>566</v>
      </c>
      <c r="B2" s="2337"/>
      <c r="C2" s="2337"/>
      <c r="D2" s="2337"/>
      <c r="E2" s="2337"/>
      <c r="F2" s="2338"/>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39"/>
      <c r="B5" s="2340"/>
      <c r="C5" s="2340"/>
      <c r="D5" s="2340"/>
      <c r="E5" s="2340"/>
      <c r="F5" s="2340"/>
    </row>
    <row r="6" spans="1:7" ht="13.5" customHeight="1" thickBot="1" x14ac:dyDescent="0.25">
      <c r="A6" s="2330" t="s">
        <v>1315</v>
      </c>
      <c r="B6" s="2331"/>
      <c r="C6" s="2331"/>
      <c r="D6" s="2331"/>
      <c r="E6" s="2331"/>
      <c r="F6" s="2332"/>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2976790</v>
      </c>
      <c r="G8" s="357"/>
    </row>
    <row r="9" spans="1:7" ht="12" customHeight="1" x14ac:dyDescent="0.2">
      <c r="A9" s="359" t="s">
        <v>538</v>
      </c>
      <c r="B9" s="944" t="s">
        <v>1875</v>
      </c>
      <c r="C9" s="358"/>
      <c r="D9" s="359" t="s">
        <v>590</v>
      </c>
      <c r="E9" s="579"/>
      <c r="F9" s="946">
        <f>'Expenditures 15-22'!K150</f>
        <v>308392</v>
      </c>
      <c r="G9" s="947"/>
    </row>
    <row r="10" spans="1:7" ht="12" customHeight="1" x14ac:dyDescent="0.2">
      <c r="A10" s="359" t="s">
        <v>588</v>
      </c>
      <c r="B10" s="944" t="s">
        <v>1876</v>
      </c>
      <c r="C10" s="358"/>
      <c r="D10" s="359" t="s">
        <v>590</v>
      </c>
      <c r="E10" s="579"/>
      <c r="F10" s="946">
        <f>'Expenditures 15-22'!K168</f>
        <v>155349</v>
      </c>
      <c r="G10" s="947"/>
    </row>
    <row r="11" spans="1:7" ht="12" customHeight="1" x14ac:dyDescent="0.2">
      <c r="A11" s="359" t="s">
        <v>539</v>
      </c>
      <c r="B11" s="944" t="s">
        <v>1877</v>
      </c>
      <c r="C11" s="358"/>
      <c r="D11" s="359" t="s">
        <v>590</v>
      </c>
      <c r="E11" s="579"/>
      <c r="F11" s="946">
        <f>'Expenditures 15-22'!K204</f>
        <v>242262</v>
      </c>
      <c r="G11" s="947"/>
    </row>
    <row r="12" spans="1:7" ht="12" customHeight="1" x14ac:dyDescent="0.2">
      <c r="A12" s="359" t="s">
        <v>540</v>
      </c>
      <c r="B12" s="944" t="s">
        <v>1878</v>
      </c>
      <c r="C12" s="358"/>
      <c r="D12" s="359" t="s">
        <v>590</v>
      </c>
      <c r="E12" s="579"/>
      <c r="F12" s="946">
        <f>'Expenditures 15-22'!K288</f>
        <v>151578</v>
      </c>
      <c r="G12" s="947"/>
    </row>
    <row r="13" spans="1:7" ht="12" customHeight="1" x14ac:dyDescent="0.2">
      <c r="A13" s="359" t="s">
        <v>113</v>
      </c>
      <c r="B13" s="944" t="s">
        <v>1879</v>
      </c>
      <c r="C13" s="358"/>
      <c r="D13" s="359" t="s">
        <v>590</v>
      </c>
      <c r="E13" s="579"/>
      <c r="F13" s="946">
        <f>'Expenditures 15-22'!K331</f>
        <v>173741</v>
      </c>
      <c r="G13" s="948"/>
    </row>
    <row r="14" spans="1:7" ht="12" customHeight="1" thickBot="1" x14ac:dyDescent="0.25">
      <c r="A14" s="949"/>
      <c r="B14" s="580"/>
      <c r="C14" s="581"/>
      <c r="D14" s="1004" t="s">
        <v>590</v>
      </c>
      <c r="E14" s="592" t="s">
        <v>1133</v>
      </c>
      <c r="F14" s="950">
        <f>SUM(F8:F13)</f>
        <v>4008112</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2992</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4452</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82220</v>
      </c>
      <c r="G53" s="357"/>
    </row>
    <row r="54" spans="1:7" ht="12" customHeight="1" x14ac:dyDescent="0.2">
      <c r="A54" s="359" t="s">
        <v>537</v>
      </c>
      <c r="B54" s="359" t="s">
        <v>1887</v>
      </c>
      <c r="C54" s="965" t="s">
        <v>1159</v>
      </c>
      <c r="D54" s="961" t="s">
        <v>1301</v>
      </c>
      <c r="E54" s="579"/>
      <c r="F54" s="1108">
        <f>'Expenditures 15-22'!G114</f>
        <v>9711</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13572</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31552</v>
      </c>
      <c r="G60" s="357"/>
    </row>
    <row r="61" spans="1:7" ht="12" customHeight="1" x14ac:dyDescent="0.2">
      <c r="A61" s="968" t="s">
        <v>588</v>
      </c>
      <c r="B61" s="968" t="s">
        <v>1894</v>
      </c>
      <c r="C61" s="969" t="str">
        <f>'Expenditures 15-22'!B164</f>
        <v>5300</v>
      </c>
      <c r="D61" s="1053" t="s">
        <v>355</v>
      </c>
      <c r="E61" s="593"/>
      <c r="F61" s="1108">
        <f>'Expenditures 15-22'!K164</f>
        <v>123797</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80</v>
      </c>
      <c r="G63" s="357"/>
    </row>
    <row r="64" spans="1:7" ht="12" customHeight="1" x14ac:dyDescent="0.2">
      <c r="A64" s="968" t="s">
        <v>539</v>
      </c>
      <c r="B64" s="968" t="s">
        <v>1897</v>
      </c>
      <c r="C64" s="969" t="str">
        <f>'Expenditures 15-22'!B200</f>
        <v>5300</v>
      </c>
      <c r="D64" s="1052" t="s">
        <v>355</v>
      </c>
      <c r="E64" s="579"/>
      <c r="F64" s="1108">
        <f>'Expenditures 15-22'!K200</f>
        <v>65940</v>
      </c>
      <c r="G64" s="357"/>
    </row>
    <row r="65" spans="1:8" ht="12" customHeight="1" x14ac:dyDescent="0.2">
      <c r="A65" s="359" t="s">
        <v>539</v>
      </c>
      <c r="B65" s="359" t="s">
        <v>1898</v>
      </c>
      <c r="C65" s="962" t="s">
        <v>1159</v>
      </c>
      <c r="D65" s="961" t="s">
        <v>1301</v>
      </c>
      <c r="E65" s="579"/>
      <c r="F65" s="1108">
        <f>'Expenditures 15-22'!G204</f>
        <v>0</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1904</v>
      </c>
      <c r="C72" s="962">
        <f>'Expenditures 15-22'!B274</f>
        <v>3000</v>
      </c>
      <c r="D72" s="952" t="s">
        <v>527</v>
      </c>
      <c r="E72" s="579"/>
      <c r="F72" s="1108">
        <f>'Expenditures 15-22'!K274</f>
        <v>0</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334316</v>
      </c>
      <c r="G75" s="357"/>
    </row>
    <row r="76" spans="1:8" s="971" customFormat="1" ht="12" customHeight="1" thickTop="1" thickBot="1" x14ac:dyDescent="0.25">
      <c r="A76" s="585"/>
      <c r="B76" s="583"/>
      <c r="C76" s="584"/>
      <c r="D76" s="970" t="s">
        <v>1861</v>
      </c>
      <c r="E76" s="595"/>
      <c r="F76" s="1114">
        <f>(F14-F75)</f>
        <v>3673796</v>
      </c>
      <c r="G76" s="359"/>
    </row>
    <row r="77" spans="1:8" s="971" customFormat="1" ht="12" customHeight="1" thickTop="1" x14ac:dyDescent="0.2">
      <c r="A77" s="586"/>
      <c r="B77" s="583"/>
      <c r="C77" s="584"/>
      <c r="D77" s="970" t="s">
        <v>1953</v>
      </c>
      <c r="E77" s="595"/>
      <c r="F77" s="1625">
        <v>231.43</v>
      </c>
      <c r="G77" s="360"/>
      <c r="H77" s="359"/>
    </row>
    <row r="78" spans="1:8" s="971" customFormat="1" ht="12" customHeight="1" thickBot="1" x14ac:dyDescent="0.25">
      <c r="A78" s="587"/>
      <c r="B78" s="583"/>
      <c r="C78" s="584"/>
      <c r="D78" s="970" t="s">
        <v>1932</v>
      </c>
      <c r="E78" s="595" t="s">
        <v>1133</v>
      </c>
      <c r="F78" s="1115">
        <f>IF(F77&gt;0,F76/F77," Complete Line 77")</f>
        <v>15874.329170807587</v>
      </c>
      <c r="G78" s="359"/>
    </row>
    <row r="79" spans="1:8" s="971" customFormat="1" ht="12" thickTop="1" x14ac:dyDescent="0.2">
      <c r="A79" s="384"/>
      <c r="B79" s="359"/>
      <c r="C79" s="358"/>
      <c r="D79" s="582"/>
      <c r="E79" s="579"/>
      <c r="F79" s="972"/>
      <c r="G79" s="359"/>
    </row>
    <row r="80" spans="1:8" s="971" customFormat="1" ht="12" thickBot="1" x14ac:dyDescent="0.25">
      <c r="A80" s="2330" t="s">
        <v>1316</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42860</v>
      </c>
      <c r="G93" s="979"/>
    </row>
    <row r="94" spans="1:7" ht="12" customHeight="1" x14ac:dyDescent="0.2">
      <c r="A94" s="980" t="s">
        <v>147</v>
      </c>
      <c r="B94" s="980" t="s">
        <v>183</v>
      </c>
      <c r="C94" s="977">
        <v>1700</v>
      </c>
      <c r="D94" s="986" t="str">
        <f>'Revenues 9-14'!A82</f>
        <v>Total District/School Activity Income</v>
      </c>
      <c r="E94" s="385"/>
      <c r="F94" s="1073">
        <f>SUM('Revenues 9-14'!C82,'Revenues 9-14'!D82)</f>
        <v>15956</v>
      </c>
      <c r="G94" s="979"/>
    </row>
    <row r="95" spans="1:7" ht="12" customHeight="1" x14ac:dyDescent="0.2">
      <c r="A95" s="980" t="s">
        <v>537</v>
      </c>
      <c r="B95" s="980" t="s">
        <v>184</v>
      </c>
      <c r="C95" s="977">
        <f>'Revenues 9-14'!B84</f>
        <v>1811</v>
      </c>
      <c r="D95" s="978" t="str">
        <f>'Revenues 9-14'!A84</f>
        <v>Rentals - Regular Textbooks</v>
      </c>
      <c r="E95" s="385"/>
      <c r="F95" s="1073">
        <f>'Revenues 9-14'!C84</f>
        <v>6463</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480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127500</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3344</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426</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2710</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154507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17513</v>
      </c>
      <c r="G127" s="69"/>
    </row>
    <row r="128" spans="1:7" ht="12" customHeight="1" x14ac:dyDescent="0.2">
      <c r="A128" s="382" t="s">
        <v>768</v>
      </c>
      <c r="B128" s="382" t="s">
        <v>900</v>
      </c>
      <c r="C128" s="995" t="s">
        <v>1159</v>
      </c>
      <c r="D128" s="994" t="str">
        <f>'Revenues 9-14'!A201</f>
        <v>Total Food Service</v>
      </c>
      <c r="E128" s="385"/>
      <c r="F128" s="1073">
        <f>SUM('Revenues 9-14'!C201,'Revenues 9-14'!G201)</f>
        <v>63090</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101119</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32280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8387</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13859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4939</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14620</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610053</v>
      </c>
    </row>
    <row r="176" spans="1:7" ht="12" customHeight="1" x14ac:dyDescent="0.2">
      <c r="A176" s="588"/>
      <c r="B176" s="589"/>
      <c r="C176" s="590"/>
      <c r="D176" s="1002" t="s">
        <v>1929</v>
      </c>
      <c r="E176" s="1056"/>
      <c r="F176" s="1118">
        <f>'PCTC-OEPP 28-29'!F76-F175</f>
        <v>3063743</v>
      </c>
    </row>
    <row r="177" spans="1:7" ht="12" customHeight="1" x14ac:dyDescent="0.2">
      <c r="A177" s="588"/>
      <c r="B177" s="589"/>
      <c r="C177" s="590"/>
      <c r="D177" s="1002" t="s">
        <v>797</v>
      </c>
      <c r="E177" s="1056"/>
      <c r="F177" s="1118">
        <f>'Cap Outlay Deprec 27'!I18</f>
        <v>253383</v>
      </c>
    </row>
    <row r="178" spans="1:7" ht="12" customHeight="1" x14ac:dyDescent="0.2">
      <c r="A178" s="588"/>
      <c r="B178" s="589"/>
      <c r="C178" s="590"/>
      <c r="D178" s="1002" t="s">
        <v>1931</v>
      </c>
      <c r="E178" s="1056"/>
      <c r="F178" s="1118">
        <f>F176+F177</f>
        <v>3317126</v>
      </c>
    </row>
    <row r="179" spans="1:7" ht="12" customHeight="1" x14ac:dyDescent="0.2">
      <c r="A179" s="588"/>
      <c r="B179" s="591"/>
      <c r="C179" s="590"/>
      <c r="D179" s="1002" t="s">
        <v>1984</v>
      </c>
      <c r="E179" s="1056"/>
      <c r="F179" s="1119">
        <f>'PCTC-OEPP 28-29'!F77</f>
        <v>231.43</v>
      </c>
      <c r="G179" s="69"/>
    </row>
    <row r="180" spans="1:7" ht="12" customHeight="1" thickBot="1" x14ac:dyDescent="0.25">
      <c r="A180" s="588"/>
      <c r="B180" s="591"/>
      <c r="C180" s="590"/>
      <c r="D180" s="1002" t="s">
        <v>2082</v>
      </c>
      <c r="E180" s="1056" t="s">
        <v>2083</v>
      </c>
      <c r="F180" s="1120">
        <f>F178/F179</f>
        <v>14333.172017456682</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1" t="s">
        <v>1690</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6" t="s">
        <v>2072</v>
      </c>
      <c r="B11" s="2347"/>
      <c r="C11" s="2347"/>
      <c r="D11" s="2286"/>
      <c r="E11" s="863">
        <v>8412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2169756</v>
      </c>
      <c r="F19" s="771"/>
      <c r="G19" s="773">
        <f>'Expenditures 15-22'!K33-SUM('Expenditures 15-22'!G33,'Expenditures 15-22'!I33)+'Expenditures 15-22'!D223</f>
        <v>2169756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198166</v>
      </c>
      <c r="F21" s="771"/>
      <c r="G21" s="773">
        <f>'Expenditures 15-22'!K42-SUM('Expenditures 15-22'!G42,'Expenditures 15-22'!I42)+'Expenditures 15-22'!K120-SUM('Expenditures 15-22'!G120,'Expenditures 15-22'!I120)+'Expenditures 15-22'!K174-SUM('Expenditures 15-22'!G174,'Expenditures 15-22'!I174)+'Expenditures 15-22'!D232</f>
        <v>198166</v>
      </c>
      <c r="H21" s="286"/>
      <c r="I21" s="216"/>
    </row>
    <row r="22" spans="1:9" s="2" customFormat="1" ht="12" customHeight="1" x14ac:dyDescent="0.2">
      <c r="A22" s="770" t="s">
        <v>662</v>
      </c>
      <c r="B22" s="766"/>
      <c r="C22" s="765">
        <v>2200</v>
      </c>
      <c r="D22" s="771"/>
      <c r="E22" s="772">
        <f>'Expenditures 15-22'!K47-SUM('Expenditures 15-22'!G47,'Expenditures 15-22'!I47)+'Expenditures 15-22'!D237</f>
        <v>14358</v>
      </c>
      <c r="F22" s="771"/>
      <c r="G22" s="773">
        <f>'Expenditures 15-22'!K47-SUM('Expenditures 15-22'!G47,'Expenditures 15-22'!I47)+'Expenditures 15-22'!D237</f>
        <v>14358</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299002</v>
      </c>
      <c r="F23" s="771"/>
      <c r="G23" s="772">
        <f>'Expenditures 15-22'!K53-SUM('Expenditures 15-22'!G53,'Expenditures 15-22'!I53)+'Expenditures 15-22'!D251+'Expenditures 15-22'!K323-SUM('Expenditures 15-22'!G323,'Expenditures 15-22'!I323)</f>
        <v>299002</v>
      </c>
      <c r="H23" s="286"/>
      <c r="I23" s="216"/>
    </row>
    <row r="24" spans="1:9" s="2" customFormat="1" ht="12" customHeight="1" x14ac:dyDescent="0.2">
      <c r="A24" s="770" t="s">
        <v>664</v>
      </c>
      <c r="B24" s="766"/>
      <c r="C24" s="765">
        <v>2400</v>
      </c>
      <c r="D24" s="771"/>
      <c r="E24" s="772">
        <f>'Expenditures 15-22'!K57-SUM('Expenditures 15-22'!G57,'Expenditures 15-22'!I57)+'Expenditures 15-22'!D255</f>
        <v>239275</v>
      </c>
      <c r="F24" s="771"/>
      <c r="G24" s="773">
        <f>'Expenditures 15-22'!K57-SUM('Expenditures 15-22'!G57,'Expenditures 15-22'!I57)+'Expenditures 15-22'!D255</f>
        <v>239275</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45501</v>
      </c>
      <c r="E27" s="772">
        <f>E8</f>
        <v>0</v>
      </c>
      <c r="F27" s="772">
        <f>'Expenditures 15-22'!K60-SUM('Expenditures 15-22'!G60,'Expenditures 15-22'!I60)+'Expenditures 15-22'!D258-E8</f>
        <v>45501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318739</v>
      </c>
      <c r="F28" s="775">
        <f>'Expenditures 15-22'!K61-SUM('Expenditures 15-22'!G61,'Expenditures 15-22'!I61)+'Expenditures 15-22'!K124-SUM('Expenditures 15-22'!G124,'Expenditures 15-22'!I124)+'Expenditures 15-22'!D260-E9</f>
        <v>318739</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192210</v>
      </c>
      <c r="F29" s="771"/>
      <c r="G29" s="773">
        <f>'Expenditures 15-22'!K62-SUM('Expenditures 15-22'!G62,'Expenditures 15-22'!I62)+'Expenditures 15-22'!K125-SUM('Expenditures 15-22'!G125,'Expenditures 15-22'!I125)+'Expenditures 15-22'!K176-SUM('Expenditures 15-22'!G176,'Expenditures 15-22'!I176)+'Expenditures 15-22'!D261</f>
        <v>192210</v>
      </c>
      <c r="H29" s="394"/>
    </row>
    <row r="30" spans="1:9" ht="12" customHeight="1" x14ac:dyDescent="0.2">
      <c r="A30" s="770" t="s">
        <v>107</v>
      </c>
      <c r="B30" s="768"/>
      <c r="C30" s="765">
        <v>2560</v>
      </c>
      <c r="D30" s="771"/>
      <c r="E30" s="772">
        <f>'Expenditures 15-22'!K63-SUM('Expenditures 15-22'!G63,'Expenditures 15-22'!I63)+'Expenditures 15-22'!D262-E10</f>
        <v>140142</v>
      </c>
      <c r="F30" s="771"/>
      <c r="G30" s="772">
        <f>'Expenditures 15-22'!K63-SUM('Expenditures 15-22'!G63,'Expenditures 15-22'!I63)+'Expenditures 15-22'!D262-E10</f>
        <v>140142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60200</v>
      </c>
      <c r="F38" s="771"/>
      <c r="G38" s="772">
        <f>'Expenditures 15-22'!K73-SUM('Expenditures 15-22'!G73,'Expenditures 15-22'!I73)+'Expenditures 15-22'!K128-SUM('Expenditures 15-22'!G128,'Expenditures 15-22'!I128)+'Expenditures 15-22'!K177-SUM('Expenditures 15-22'!G177,'Expenditures 15-22'!I177)+'Expenditures 15-22'!D272</f>
        <v>60200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45501</v>
      </c>
      <c r="E40" s="775">
        <f>SUM(E19:E39)</f>
        <v>3631848</v>
      </c>
      <c r="F40" s="775">
        <f>SUM(F19:F39)</f>
        <v>364240</v>
      </c>
      <c r="G40" s="775">
        <f>SUM(G19:G39)</f>
        <v>3313109</v>
      </c>
    </row>
    <row r="41" spans="1:7" x14ac:dyDescent="0.2">
      <c r="A41" s="286"/>
      <c r="B41" s="216"/>
      <c r="C41" s="287"/>
      <c r="D41" s="2344" t="s">
        <v>614</v>
      </c>
      <c r="E41" s="2345"/>
      <c r="F41" s="779" t="s">
        <v>615</v>
      </c>
      <c r="G41" s="786"/>
    </row>
    <row r="42" spans="1:7" ht="12" customHeight="1" x14ac:dyDescent="0.2">
      <c r="A42" s="286"/>
      <c r="B42" s="216"/>
      <c r="C42" s="287"/>
      <c r="D42" s="780" t="s">
        <v>561</v>
      </c>
      <c r="E42" s="776">
        <f>D40</f>
        <v>45501</v>
      </c>
      <c r="F42" s="780" t="s">
        <v>563</v>
      </c>
      <c r="G42" s="776">
        <f>F40</f>
        <v>364240</v>
      </c>
    </row>
    <row r="43" spans="1:7" ht="12" customHeight="1" x14ac:dyDescent="0.2">
      <c r="A43" s="286"/>
      <c r="B43" s="216"/>
      <c r="C43" s="287"/>
      <c r="D43" s="780" t="s">
        <v>562</v>
      </c>
      <c r="E43" s="776">
        <f>E40</f>
        <v>3631848</v>
      </c>
      <c r="F43" s="780" t="s">
        <v>562</v>
      </c>
      <c r="G43" s="776">
        <f>G40</f>
        <v>3313109</v>
      </c>
    </row>
    <row r="44" spans="1:7" ht="12" customHeight="1" x14ac:dyDescent="0.2">
      <c r="A44" s="286"/>
      <c r="B44" s="216"/>
      <c r="C44" s="216"/>
      <c r="D44" s="790" t="s">
        <v>1186</v>
      </c>
      <c r="E44" s="791">
        <f>(E42/E43)</f>
        <v>1.2528332683526404E-2</v>
      </c>
      <c r="F44" s="790" t="s">
        <v>1186</v>
      </c>
      <c r="G44" s="791">
        <f>(G42/G43)</f>
        <v>0.10993903309550034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8"/>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1" t="s">
        <v>2085</v>
      </c>
      <c r="B5" s="2352"/>
      <c r="C5" s="2352"/>
      <c r="D5" s="2352"/>
      <c r="E5" s="2352"/>
    </row>
    <row r="6" spans="1:7" ht="12" customHeight="1" x14ac:dyDescent="0.25">
      <c r="A6" s="1995"/>
      <c r="B6" s="2353" t="str">
        <f>COVER!A17</f>
        <v>La Moille CUSD 303</v>
      </c>
      <c r="C6" s="2353"/>
      <c r="D6" s="2353"/>
      <c r="E6" s="1996"/>
    </row>
    <row r="7" spans="1:7" ht="11.25" customHeight="1" x14ac:dyDescent="0.25">
      <c r="A7" s="1995"/>
      <c r="B7" s="2354">
        <f>COVER!A13</f>
        <v>28006303026</v>
      </c>
      <c r="C7" s="2354"/>
      <c r="D7" s="2354"/>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t="s">
        <v>2086</v>
      </c>
      <c r="C11" s="2007" t="s">
        <v>2086</v>
      </c>
      <c r="D11" s="2008" t="s">
        <v>2086</v>
      </c>
      <c r="E11" s="2009" t="s">
        <v>2109</v>
      </c>
    </row>
    <row r="12" spans="1:7" ht="12" customHeight="1" x14ac:dyDescent="0.2">
      <c r="A12" s="2006" t="s">
        <v>1720</v>
      </c>
      <c r="B12" s="2007"/>
      <c r="C12" s="2007"/>
      <c r="D12" s="2010" t="s">
        <v>2110</v>
      </c>
      <c r="E12" s="2009"/>
    </row>
    <row r="13" spans="1:7" ht="12" customHeight="1" x14ac:dyDescent="0.2">
      <c r="A13" s="2006" t="s">
        <v>1721</v>
      </c>
      <c r="B13" s="2007"/>
      <c r="C13" s="2007"/>
      <c r="D13" s="2010" t="s">
        <v>2111</v>
      </c>
      <c r="E13" s="2009"/>
    </row>
    <row r="14" spans="1:7" ht="12" customHeight="1" x14ac:dyDescent="0.2">
      <c r="A14" s="2006" t="s">
        <v>1722</v>
      </c>
      <c r="B14" s="2007"/>
      <c r="C14" s="2007"/>
      <c r="D14" s="2010" t="s">
        <v>2110</v>
      </c>
      <c r="E14" s="2009"/>
    </row>
    <row r="15" spans="1:7" ht="12" customHeight="1" x14ac:dyDescent="0.2">
      <c r="A15" s="2006" t="s">
        <v>1723</v>
      </c>
      <c r="B15" s="2007" t="s">
        <v>2086</v>
      </c>
      <c r="C15" s="2007" t="s">
        <v>2086</v>
      </c>
      <c r="D15" s="2010" t="s">
        <v>2086</v>
      </c>
      <c r="E15" s="2009" t="s">
        <v>2112</v>
      </c>
    </row>
    <row r="16" spans="1:7" ht="12" customHeight="1" x14ac:dyDescent="0.2">
      <c r="A16" s="2006" t="s">
        <v>1724</v>
      </c>
      <c r="B16" s="2007"/>
      <c r="C16" s="2007"/>
      <c r="D16" s="2010" t="s">
        <v>2110</v>
      </c>
      <c r="E16" s="2009"/>
    </row>
    <row r="17" spans="1:11" ht="12" customHeight="1" x14ac:dyDescent="0.2">
      <c r="A17" s="2006" t="s">
        <v>1725</v>
      </c>
      <c r="B17" s="2007" t="s">
        <v>2086</v>
      </c>
      <c r="C17" s="2007" t="s">
        <v>2086</v>
      </c>
      <c r="D17" s="2010" t="s">
        <v>2086</v>
      </c>
      <c r="E17" s="2009" t="s">
        <v>2113</v>
      </c>
    </row>
    <row r="18" spans="1:11" ht="12" customHeight="1" x14ac:dyDescent="0.2">
      <c r="A18" s="2006" t="s">
        <v>1726</v>
      </c>
      <c r="B18" s="2007"/>
      <c r="C18" s="2007"/>
      <c r="D18" s="2010" t="s">
        <v>2110</v>
      </c>
      <c r="E18" s="2009"/>
    </row>
    <row r="19" spans="1:11" ht="12" customHeight="1" x14ac:dyDescent="0.2">
      <c r="A19" s="2006" t="s">
        <v>2056</v>
      </c>
      <c r="B19" s="2007" t="s">
        <v>2086</v>
      </c>
      <c r="C19" s="2007" t="s">
        <v>2086</v>
      </c>
      <c r="D19" s="2010" t="s">
        <v>2086</v>
      </c>
      <c r="E19" s="2009" t="s">
        <v>2114</v>
      </c>
    </row>
    <row r="20" spans="1:11" ht="12" customHeight="1" x14ac:dyDescent="0.2">
      <c r="A20" s="2006" t="s">
        <v>2057</v>
      </c>
      <c r="B20" s="2007"/>
      <c r="C20" s="2007"/>
      <c r="D20" s="2010" t="s">
        <v>2115</v>
      </c>
      <c r="E20" s="2009"/>
    </row>
    <row r="21" spans="1:11" ht="12" customHeight="1" x14ac:dyDescent="0.2">
      <c r="A21" s="2006" t="s">
        <v>2058</v>
      </c>
      <c r="B21" s="2007"/>
      <c r="C21" s="2007"/>
      <c r="D21" s="2010" t="s">
        <v>2110</v>
      </c>
      <c r="E21" s="2009"/>
    </row>
    <row r="22" spans="1:11" ht="12" customHeight="1" x14ac:dyDescent="0.2">
      <c r="A22" s="2006" t="s">
        <v>2059</v>
      </c>
      <c r="B22" s="2007"/>
      <c r="C22" s="2007"/>
      <c r="D22" s="2010" t="s">
        <v>2110</v>
      </c>
      <c r="E22" s="2009"/>
    </row>
    <row r="23" spans="1:11" ht="12" customHeight="1" x14ac:dyDescent="0.2">
      <c r="A23" s="2006" t="s">
        <v>2060</v>
      </c>
      <c r="B23" s="2007"/>
      <c r="C23" s="2007"/>
      <c r="D23" s="2010" t="s">
        <v>2116</v>
      </c>
      <c r="E23" s="2009"/>
    </row>
    <row r="24" spans="1:11" ht="12" customHeight="1" x14ac:dyDescent="0.2">
      <c r="A24" s="2006" t="s">
        <v>2061</v>
      </c>
      <c r="B24" s="2007" t="s">
        <v>2086</v>
      </c>
      <c r="C24" s="2007" t="s">
        <v>2086</v>
      </c>
      <c r="D24" s="2010" t="s">
        <v>2086</v>
      </c>
      <c r="E24" s="2009" t="s">
        <v>2117</v>
      </c>
    </row>
    <row r="25" spans="1:11" ht="12" customHeight="1" x14ac:dyDescent="0.2">
      <c r="A25" s="2006" t="s">
        <v>2062</v>
      </c>
      <c r="B25" s="2007"/>
      <c r="C25" s="2007"/>
      <c r="D25" s="2010" t="s">
        <v>2118</v>
      </c>
      <c r="E25" s="2009"/>
    </row>
    <row r="26" spans="1:11" ht="12" customHeight="1" x14ac:dyDescent="0.2">
      <c r="A26" s="2006" t="s">
        <v>2063</v>
      </c>
      <c r="B26" s="2007" t="s">
        <v>2086</v>
      </c>
      <c r="C26" s="2007" t="s">
        <v>2086</v>
      </c>
      <c r="D26" s="2010" t="s">
        <v>2086</v>
      </c>
      <c r="E26" s="2009" t="s">
        <v>2119</v>
      </c>
    </row>
    <row r="27" spans="1:11" x14ac:dyDescent="0.2">
      <c r="A27" s="2006" t="s">
        <v>2064</v>
      </c>
      <c r="B27" s="2007"/>
      <c r="C27" s="2007"/>
      <c r="D27" s="2010" t="s">
        <v>2120</v>
      </c>
      <c r="E27" s="2009"/>
    </row>
    <row r="28" spans="1:11" ht="12" customHeight="1" x14ac:dyDescent="0.2">
      <c r="A28" s="2006" t="s">
        <v>2065</v>
      </c>
      <c r="B28" s="2007" t="s">
        <v>2086</v>
      </c>
      <c r="C28" s="2007" t="s">
        <v>2086</v>
      </c>
      <c r="D28" s="2010" t="s">
        <v>2086</v>
      </c>
      <c r="E28" s="2009" t="s">
        <v>2121</v>
      </c>
    </row>
    <row r="29" spans="1:11" ht="12" customHeight="1" x14ac:dyDescent="0.2">
      <c r="A29" s="2006" t="s">
        <v>2066</v>
      </c>
      <c r="B29" s="2007"/>
      <c r="C29" s="2007"/>
      <c r="D29" s="2010" t="s">
        <v>2110</v>
      </c>
      <c r="E29" s="2009"/>
    </row>
    <row r="30" spans="1:11" ht="12" customHeight="1" x14ac:dyDescent="0.2">
      <c r="A30" s="2006" t="s">
        <v>2067</v>
      </c>
      <c r="B30" s="2007"/>
      <c r="C30" s="2007"/>
      <c r="D30" s="2010" t="s">
        <v>2111</v>
      </c>
      <c r="E30" s="2009"/>
    </row>
    <row r="31" spans="1:11" ht="12" customHeight="1" x14ac:dyDescent="0.2">
      <c r="A31" s="2006" t="s">
        <v>2068</v>
      </c>
      <c r="B31" s="2007" t="s">
        <v>2086</v>
      </c>
      <c r="C31" s="2007" t="s">
        <v>2086</v>
      </c>
      <c r="D31" s="2010" t="s">
        <v>2086</v>
      </c>
      <c r="E31" s="2009" t="s">
        <v>2122</v>
      </c>
      <c r="K31" s="2020"/>
    </row>
    <row r="32" spans="1:11" ht="12" customHeight="1" x14ac:dyDescent="0.2">
      <c r="A32" s="2006" t="s">
        <v>2069</v>
      </c>
      <c r="B32" s="2007" t="s">
        <v>2086</v>
      </c>
      <c r="C32" s="2007" t="s">
        <v>2086</v>
      </c>
      <c r="D32" s="2010" t="s">
        <v>2086</v>
      </c>
      <c r="E32" s="2009" t="s">
        <v>2123</v>
      </c>
    </row>
    <row r="33" spans="1:5" ht="12" customHeight="1" x14ac:dyDescent="0.2">
      <c r="A33" s="2006" t="s">
        <v>2070</v>
      </c>
      <c r="B33" s="2007" t="s">
        <v>2086</v>
      </c>
      <c r="C33" s="2007" t="s">
        <v>2086</v>
      </c>
      <c r="D33" s="2010" t="s">
        <v>2086</v>
      </c>
      <c r="E33" s="2009" t="s">
        <v>2124</v>
      </c>
    </row>
    <row r="34" spans="1:5" ht="12" customHeight="1" x14ac:dyDescent="0.25">
      <c r="A34" s="2011"/>
      <c r="B34" s="2011"/>
      <c r="C34" s="2011"/>
      <c r="D34" s="2011"/>
      <c r="E34" s="2011"/>
    </row>
    <row r="35" spans="1:5" ht="12" customHeight="1" x14ac:dyDescent="0.2">
      <c r="A35" s="2012" t="s">
        <v>1728</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1727</v>
      </c>
      <c r="B40" s="2363"/>
      <c r="C40" s="2363"/>
      <c r="D40" s="2363"/>
      <c r="E40" s="2364"/>
    </row>
    <row r="41" spans="1:5" s="2011" customFormat="1" ht="12" customHeight="1" x14ac:dyDescent="0.25">
      <c r="A41" s="2368" t="s">
        <v>2142</v>
      </c>
      <c r="B41" s="2369"/>
      <c r="C41" s="2369"/>
      <c r="D41" s="2369"/>
      <c r="E41" s="2370"/>
    </row>
    <row r="42" spans="1:5" s="2011" customFormat="1" ht="12" customHeight="1" x14ac:dyDescent="0.25">
      <c r="A42" s="2365" t="s">
        <v>2125</v>
      </c>
      <c r="B42" s="2366"/>
      <c r="C42" s="2366"/>
      <c r="D42" s="2366"/>
      <c r="E42" s="2367"/>
    </row>
    <row r="43" spans="1:5" s="2011" customFormat="1" ht="12" customHeight="1" x14ac:dyDescent="0.25">
      <c r="A43" s="2365" t="s">
        <v>2126</v>
      </c>
      <c r="B43" s="2366"/>
      <c r="C43" s="2366"/>
      <c r="D43" s="2366"/>
      <c r="E43" s="2367"/>
    </row>
    <row r="44" spans="1:5" s="2011" customFormat="1" ht="15" x14ac:dyDescent="0.25">
      <c r="A44" s="2348"/>
      <c r="B44" s="2349"/>
      <c r="C44" s="2349"/>
      <c r="D44" s="2349"/>
      <c r="E44" s="2350"/>
    </row>
    <row r="45" spans="1:5" s="2011" customFormat="1" ht="12" hidden="1" customHeight="1" x14ac:dyDescent="0.25">
      <c r="A45" s="2348"/>
      <c r="B45" s="2349"/>
      <c r="C45" s="2349"/>
      <c r="D45" s="2349"/>
      <c r="E45" s="2350"/>
    </row>
    <row r="46" spans="1:5" s="2011" customFormat="1" ht="12" customHeight="1" x14ac:dyDescent="0.25"/>
    <row r="47" spans="1:5" s="2011" customFormat="1" ht="9.75" customHeight="1" x14ac:dyDescent="0.25"/>
    <row r="48" spans="1:5" s="2011" customFormat="1" ht="13.5" customHeight="1" x14ac:dyDescent="0.25"/>
    <row r="49" spans="1:1" s="2011" customFormat="1" ht="15" x14ac:dyDescent="0.25"/>
    <row r="50" spans="1:1" s="2011" customFormat="1" ht="15" hidden="1" x14ac:dyDescent="0.25">
      <c r="A50" s="2011" t="b">
        <v>0</v>
      </c>
    </row>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row r="98" s="2011" customFormat="1" ht="15" x14ac:dyDescent="0.25"/>
  </sheetData>
  <sheetProtection formatCells="0"/>
  <mergeCells count="13">
    <mergeCell ref="A45:E45"/>
    <mergeCell ref="A5:E5"/>
    <mergeCell ref="B6:D6"/>
    <mergeCell ref="B7:D7"/>
    <mergeCell ref="B35:E35"/>
    <mergeCell ref="A36:E36"/>
    <mergeCell ref="A37:E37"/>
    <mergeCell ref="A38:E38"/>
    <mergeCell ref="B40:E40"/>
    <mergeCell ref="A42:E42"/>
    <mergeCell ref="A43:E43"/>
    <mergeCell ref="A44:E44"/>
    <mergeCell ref="A41:E41"/>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6" t="str">
        <f>COVER!A17</f>
        <v>La Moille CUSD 303</v>
      </c>
      <c r="J6" s="2377"/>
    </row>
    <row r="7" spans="1:10" x14ac:dyDescent="0.2">
      <c r="A7" s="2378" t="s">
        <v>1036</v>
      </c>
      <c r="B7" s="2379"/>
      <c r="C7" s="2379"/>
      <c r="D7" s="2379"/>
      <c r="E7" s="2380"/>
      <c r="F7" s="1664"/>
      <c r="G7" s="1653"/>
      <c r="H7" s="1663" t="s">
        <v>437</v>
      </c>
      <c r="I7" s="2381">
        <f>COVER!A13</f>
        <v>28006303026</v>
      </c>
      <c r="J7" s="238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2" t="s">
        <v>570</v>
      </c>
      <c r="B11" s="2383"/>
      <c r="C11" s="2384"/>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100524</v>
      </c>
      <c r="F12" s="1692"/>
      <c r="G12" s="1691">
        <f t="shared" ref="G12:G18" si="0">SUM(E12:F12)</f>
        <v>100524</v>
      </c>
      <c r="H12" s="1693">
        <v>101210</v>
      </c>
      <c r="I12" s="1692"/>
      <c r="J12" s="1691">
        <f t="shared" ref="J12:J18" si="1">SUM(H12:I12)</f>
        <v>101210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5" t="s">
        <v>8</v>
      </c>
      <c r="C18" s="2386"/>
      <c r="D18" s="2387"/>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100524</v>
      </c>
      <c r="F19" s="1699">
        <f t="shared" si="2"/>
        <v>0</v>
      </c>
      <c r="G19" s="1699">
        <f t="shared" si="2"/>
        <v>100524</v>
      </c>
      <c r="H19" s="1699">
        <f t="shared" si="2"/>
        <v>101210</v>
      </c>
      <c r="I19" s="1699">
        <f t="shared" si="2"/>
        <v>0</v>
      </c>
      <c r="J19" s="1699">
        <f t="shared" si="2"/>
        <v>101210</v>
      </c>
    </row>
    <row r="20" spans="1:10" ht="25.5" customHeight="1" thickTop="1" x14ac:dyDescent="0.2">
      <c r="A20" s="1687">
        <v>9</v>
      </c>
      <c r="B20" s="2388" t="s">
        <v>1959</v>
      </c>
      <c r="C20" s="2386"/>
      <c r="D20" s="2387"/>
      <c r="E20" s="1700"/>
      <c r="F20" s="1700"/>
      <c r="G20" s="1700"/>
      <c r="H20" s="1700"/>
      <c r="I20" s="1700"/>
      <c r="J20" s="1701">
        <f>IF(AND(G19&gt;0,J19&gt;0),(((J19-G19)/G19)),"Enter Budget Data")</f>
        <v>6.8242409772790577E-3</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3"/>
      <c r="D26" s="2393"/>
      <c r="E26" s="1974"/>
      <c r="F26" s="2392"/>
      <c r="G26" s="2392"/>
    </row>
    <row r="27" spans="1:10" x14ac:dyDescent="0.2">
      <c r="B27" s="1702"/>
      <c r="C27" s="1969" t="s">
        <v>1221</v>
      </c>
      <c r="D27" s="1970"/>
      <c r="E27" s="1971"/>
      <c r="F27" s="2389" t="s">
        <v>2003</v>
      </c>
      <c r="G27" s="2389"/>
    </row>
    <row r="28" spans="1:10" ht="28.5" customHeight="1" x14ac:dyDescent="0.2">
      <c r="B28" s="1702"/>
      <c r="C28" s="2391"/>
      <c r="D28" s="2391"/>
      <c r="E28" s="1973"/>
      <c r="F28" s="2391"/>
      <c r="G28" s="2391"/>
    </row>
    <row r="29" spans="1:10" x14ac:dyDescent="0.2">
      <c r="B29" s="1702"/>
      <c r="C29" s="1967" t="s">
        <v>2005</v>
      </c>
      <c r="E29" s="1972"/>
      <c r="F29" s="2390" t="s">
        <v>2004</v>
      </c>
      <c r="G29" s="2390"/>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7"/>
    </row>
    <row r="36" spans="1:10" ht="13.5" customHeight="1" x14ac:dyDescent="0.2">
      <c r="B36" s="1706"/>
      <c r="C36" s="2375" t="s">
        <v>2006</v>
      </c>
      <c r="D36" s="2374"/>
      <c r="E36" s="2374"/>
      <c r="F36" s="2374"/>
      <c r="G36" s="2374"/>
      <c r="H36" s="2374"/>
      <c r="I36" s="2374"/>
      <c r="J36" s="1708"/>
    </row>
    <row r="37" spans="1:10" ht="31.5" customHeight="1" x14ac:dyDescent="0.2">
      <c r="C37" s="2374"/>
      <c r="D37" s="2374"/>
      <c r="E37" s="2374"/>
      <c r="F37" s="2374"/>
      <c r="G37" s="2374"/>
      <c r="H37" s="2374"/>
      <c r="I37" s="2374"/>
      <c r="J37" s="1708"/>
    </row>
    <row r="38" spans="1:10" ht="6" customHeight="1" x14ac:dyDescent="0.2">
      <c r="C38" s="1707"/>
      <c r="D38" s="1709"/>
      <c r="E38" s="1710"/>
      <c r="F38" s="1710"/>
      <c r="G38" s="1710"/>
    </row>
    <row r="39" spans="1:10" ht="13.5" customHeight="1" x14ac:dyDescent="0.2">
      <c r="B39" s="1706"/>
      <c r="C39" s="2371" t="s">
        <v>1049</v>
      </c>
      <c r="D39" s="2372"/>
      <c r="E39" s="2372"/>
      <c r="F39" s="2372"/>
      <c r="G39" s="2372"/>
      <c r="H39" s="2372"/>
      <c r="I39" s="2372"/>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2128</v>
      </c>
    </row>
    <row r="6" spans="1:2" x14ac:dyDescent="0.2">
      <c r="A6" s="387">
        <v>2</v>
      </c>
      <c r="B6" t="s">
        <v>2129</v>
      </c>
    </row>
    <row r="7" spans="1:2" x14ac:dyDescent="0.2">
      <c r="A7" s="387">
        <v>3</v>
      </c>
      <c r="B7" t="s">
        <v>2130</v>
      </c>
    </row>
    <row r="8" spans="1:2" x14ac:dyDescent="0.2">
      <c r="A8" s="387">
        <v>4</v>
      </c>
      <c r="B8" t="s">
        <v>2131</v>
      </c>
    </row>
    <row r="9" spans="1:2" x14ac:dyDescent="0.2">
      <c r="A9" s="388">
        <v>5</v>
      </c>
      <c r="B9" t="s">
        <v>2132</v>
      </c>
    </row>
    <row r="10" spans="1:2" x14ac:dyDescent="0.2">
      <c r="A10" s="388">
        <v>6</v>
      </c>
      <c r="B10" t="s">
        <v>2133</v>
      </c>
    </row>
    <row r="11" spans="1:2" x14ac:dyDescent="0.2">
      <c r="A11" s="388">
        <v>7</v>
      </c>
      <c r="B11" t="s">
        <v>2134</v>
      </c>
    </row>
    <row r="12" spans="1:2" x14ac:dyDescent="0.2">
      <c r="A12" s="388">
        <v>8</v>
      </c>
      <c r="B12" t="s">
        <v>2135</v>
      </c>
    </row>
    <row r="13" spans="1:2" x14ac:dyDescent="0.2">
      <c r="A13" s="388"/>
      <c r="B13" t="s">
        <v>2136</v>
      </c>
    </row>
    <row r="14" spans="1:2" x14ac:dyDescent="0.2">
      <c r="A14" s="388"/>
      <c r="B14" t="s">
        <v>2137</v>
      </c>
    </row>
    <row r="15" spans="1:2" x14ac:dyDescent="0.2">
      <c r="A15" s="388"/>
      <c r="B15" t="s">
        <v>2138</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La Moille CUSD 303</v>
      </c>
    </row>
    <row r="65" spans="2:2" x14ac:dyDescent="0.2">
      <c r="B65" s="396">
        <f>COVER!A13</f>
        <v>28006303026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1986</v>
      </c>
      <c r="B1" s="2395"/>
      <c r="C1" s="2395"/>
      <c r="D1" s="2395"/>
      <c r="E1" s="2395"/>
      <c r="F1" s="2396"/>
    </row>
    <row r="2" spans="1:8" ht="39.75" customHeight="1" x14ac:dyDescent="0.2">
      <c r="A2" s="2404" t="s">
        <v>1961</v>
      </c>
      <c r="B2" s="2405"/>
      <c r="C2" s="2405"/>
      <c r="D2" s="2405"/>
      <c r="E2" s="2405"/>
      <c r="F2" s="2406"/>
      <c r="G2" s="1883"/>
      <c r="H2" s="1883"/>
    </row>
    <row r="3" spans="1:8" ht="46.5" customHeight="1" x14ac:dyDescent="0.2">
      <c r="A3" s="2407" t="s">
        <v>1783</v>
      </c>
      <c r="B3" s="2408"/>
      <c r="C3" s="2408"/>
      <c r="D3" s="2408"/>
      <c r="E3" s="2408"/>
      <c r="F3" s="2409"/>
      <c r="G3" s="1883"/>
      <c r="H3" s="1883"/>
    </row>
    <row r="4" spans="1:8" s="1631" customFormat="1" ht="41.25" customHeight="1" x14ac:dyDescent="0.2">
      <c r="A4" s="2410" t="s">
        <v>1985</v>
      </c>
      <c r="B4" s="2411"/>
      <c r="C4" s="2411"/>
      <c r="D4" s="2411"/>
      <c r="E4" s="2411"/>
      <c r="F4" s="2412"/>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2319439</v>
      </c>
      <c r="C6" s="1634">
        <f>'Acct Summary 7-8'!D8</f>
        <v>305630</v>
      </c>
      <c r="D6" s="1634">
        <f>'Acct Summary 7-8'!F8</f>
        <v>240925</v>
      </c>
      <c r="E6" s="1634">
        <f>'Acct Summary 7-8'!I8</f>
        <v>22491</v>
      </c>
      <c r="F6" s="1634">
        <f>SUM(B6:E6)</f>
        <v>2888485</v>
      </c>
    </row>
    <row r="7" spans="1:8" s="1635" customFormat="1" ht="14.25" customHeight="1" thickBot="1" x14ac:dyDescent="0.25">
      <c r="A7" s="1633" t="s">
        <v>1695</v>
      </c>
      <c r="B7" s="1636">
        <f>'Acct Summary 7-8'!C17</f>
        <v>2976790</v>
      </c>
      <c r="C7" s="1636">
        <f>'Acct Summary 7-8'!D17</f>
        <v>308392</v>
      </c>
      <c r="D7" s="1636">
        <f>'Acct Summary 7-8'!F17</f>
        <v>242262</v>
      </c>
      <c r="E7" s="1899"/>
      <c r="F7" s="1634">
        <f>SUM(B7:E7)</f>
        <v>3527444</v>
      </c>
    </row>
    <row r="8" spans="1:8" s="1635" customFormat="1" ht="14.25" thickTop="1" thickBot="1" x14ac:dyDescent="0.25">
      <c r="A8" s="1637" t="s">
        <v>1696</v>
      </c>
      <c r="B8" s="1638">
        <f>(B6-B7)</f>
        <v>-657351</v>
      </c>
      <c r="C8" s="1638">
        <f>(C6-C7)</f>
        <v>-2762</v>
      </c>
      <c r="D8" s="1638">
        <f>(D6-D7)</f>
        <v>-1337</v>
      </c>
      <c r="E8" s="1636">
        <f>(E6-E7)</f>
        <v>22491</v>
      </c>
      <c r="F8" s="1639">
        <f>SUM(F6-F7)</f>
        <v>-638959</v>
      </c>
    </row>
    <row r="9" spans="1:8" s="1635" customFormat="1" ht="14.25" thickTop="1" thickBot="1" x14ac:dyDescent="0.25">
      <c r="A9" s="1640" t="s">
        <v>1962</v>
      </c>
      <c r="B9" s="1641">
        <f>'Acct Summary 7-8'!C81</f>
        <v>1429622</v>
      </c>
      <c r="C9" s="1641">
        <f>'Acct Summary 7-8'!D81</f>
        <v>687402</v>
      </c>
      <c r="D9" s="1641">
        <f>'Acct Summary 7-8'!F81</f>
        <v>123128</v>
      </c>
      <c r="E9" s="1641">
        <f>'Acct Summary 7-8'!I81</f>
        <v>728491</v>
      </c>
      <c r="F9" s="1720">
        <f>SUM(B9:E9)</f>
        <v>2968643</v>
      </c>
    </row>
    <row r="10" spans="1:8" ht="16.5" customHeight="1" thickTop="1" x14ac:dyDescent="0.2">
      <c r="A10" s="1642"/>
      <c r="B10" s="1643"/>
      <c r="C10" s="2398" t="str">
        <f>IF(AND(F8&lt;0,F9&gt;=0,ABS(F8*3)&gt;ABS(F9)),A14,IF(AND(F8&lt;0,F9&gt;0,ABS(F8*3)&lt;=ABS(F9)),A15,IF(AND(F8&lt;0,F9&lt;0),A14,IF(F9=0,A17,A16))))</f>
        <v>Unbalanced -  however, a deficit reduction plan is not required at this time.</v>
      </c>
      <c r="D10" s="2399"/>
      <c r="E10" s="2399"/>
      <c r="F10" s="2400"/>
    </row>
    <row r="11" spans="1:8" ht="19.5" customHeight="1" x14ac:dyDescent="0.2">
      <c r="A11" s="1718"/>
      <c r="B11" s="1719"/>
      <c r="C11" s="2398"/>
      <c r="D11" s="2399"/>
      <c r="E11" s="2399"/>
      <c r="F11" s="2400"/>
      <c r="H11" s="1717"/>
    </row>
    <row r="12" spans="1:8" ht="19.5" customHeight="1" x14ac:dyDescent="0.2">
      <c r="A12" s="1718"/>
      <c r="B12" s="1719"/>
      <c r="C12" s="2398"/>
      <c r="D12" s="2399"/>
      <c r="E12" s="2399"/>
      <c r="F12" s="2400"/>
      <c r="H12" s="1717"/>
    </row>
    <row r="13" spans="1:8" ht="19.5" customHeight="1" x14ac:dyDescent="0.2">
      <c r="A13" s="1718"/>
      <c r="B13" s="1719"/>
      <c r="C13" s="2401"/>
      <c r="D13" s="2402"/>
      <c r="E13" s="2402"/>
      <c r="F13" s="2403"/>
      <c r="H13" s="1717"/>
    </row>
    <row r="14" spans="1:8" s="1590" customFormat="1" ht="0.75" customHeight="1" x14ac:dyDescent="0.2">
      <c r="A14" s="2397" t="s">
        <v>1856</v>
      </c>
      <c r="B14" s="2397"/>
      <c r="C14" s="2397"/>
      <c r="D14" s="2397"/>
      <c r="E14" s="2397"/>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election activeCell="D79" sqref="D7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3"/>
      <c r="B8" s="2414"/>
      <c r="C8" s="2414"/>
      <c r="D8" s="2415"/>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8" t="s">
        <v>1998</v>
      </c>
      <c r="D11" s="2419"/>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1" t="s">
        <v>358</v>
      </c>
      <c r="D27" s="2422"/>
    </row>
    <row r="28" spans="1:4" ht="12.75" x14ac:dyDescent="0.2">
      <c r="A28" s="230"/>
      <c r="B28" s="231">
        <v>2</v>
      </c>
      <c r="C28" s="2420" t="s">
        <v>2053</v>
      </c>
      <c r="D28" s="2266"/>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3" t="s">
        <v>632</v>
      </c>
      <c r="D49" s="2424"/>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6" t="s">
        <v>919</v>
      </c>
      <c r="D62" s="2417"/>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16" t="s">
        <v>776</v>
      </c>
      <c r="D76" s="2417"/>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ERROR</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5" t="s">
        <v>1939</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7" t="str">
        <f>COVER!A17</f>
        <v>La Moille CUSD 303</v>
      </c>
      <c r="B7" s="2428"/>
      <c r="C7" s="2428"/>
      <c r="D7" s="2429"/>
      <c r="E7" s="2430">
        <f>COVER!A13</f>
        <v>28006303026</v>
      </c>
      <c r="F7" s="2431"/>
      <c r="G7" s="2432">
        <f>COVER!T23</f>
        <v>66.004501000000005</v>
      </c>
      <c r="H7" s="2433"/>
      <c r="I7" s="2433"/>
      <c r="J7" s="2433"/>
      <c r="K7" s="2433"/>
      <c r="L7" s="2434"/>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35"/>
      <c r="B9" s="2436"/>
      <c r="C9" s="2436"/>
      <c r="D9" s="2436"/>
      <c r="E9" s="2436"/>
      <c r="F9" s="2437"/>
      <c r="G9" s="2438" t="str">
        <f>COVER!T13</f>
        <v>HOPKINS &amp; ASSOCIATES, CPAS, INC.</v>
      </c>
      <c r="H9" s="2439"/>
      <c r="I9" s="2439"/>
      <c r="J9" s="2439"/>
      <c r="K9" s="2439"/>
      <c r="L9" s="2440"/>
    </row>
    <row r="10" spans="1:29" ht="13.5" customHeight="1" x14ac:dyDescent="0.2">
      <c r="A10" s="2441"/>
      <c r="B10" s="2442"/>
      <c r="C10" s="2442"/>
      <c r="D10" s="2442"/>
      <c r="E10" s="2442"/>
      <c r="F10" s="2443"/>
      <c r="G10" s="2438" t="str">
        <f>COVER!T17</f>
        <v>314 S. MCCOY ST.</v>
      </c>
      <c r="H10" s="2444"/>
      <c r="I10" s="2444"/>
      <c r="J10" s="2444"/>
      <c r="K10" s="2444"/>
      <c r="L10" s="2445"/>
    </row>
    <row r="11" spans="1:29" ht="13.5" customHeight="1" x14ac:dyDescent="0.2">
      <c r="A11" s="2042" t="s">
        <v>2044</v>
      </c>
      <c r="B11" s="2043"/>
      <c r="C11" s="2022"/>
      <c r="D11" s="2046"/>
      <c r="E11" s="2022"/>
      <c r="F11" s="2023"/>
      <c r="G11" s="2438" t="str">
        <f>COVER!T19</f>
        <v>GRANVILLE</v>
      </c>
      <c r="H11" s="2444"/>
      <c r="I11" s="2444"/>
      <c r="J11" s="1984" t="str">
        <f>COVER!X19</f>
        <v>IL</v>
      </c>
      <c r="K11" s="1984">
        <f>COVER!Z19</f>
        <v>61326</v>
      </c>
      <c r="L11" s="2026"/>
    </row>
    <row r="12" spans="1:29" ht="13.5" customHeight="1" x14ac:dyDescent="0.2">
      <c r="A12" s="2446" t="s">
        <v>2043</v>
      </c>
      <c r="B12" s="2447"/>
      <c r="C12" s="2447"/>
      <c r="D12" s="2447"/>
      <c r="E12" s="2447"/>
      <c r="F12" s="2448"/>
      <c r="G12" s="1987"/>
      <c r="H12" s="1309"/>
      <c r="I12" s="1309"/>
      <c r="J12" s="1309"/>
      <c r="K12" s="1309"/>
      <c r="L12" s="1988"/>
    </row>
    <row r="13" spans="1:29" ht="13.5" customHeight="1" x14ac:dyDescent="0.2">
      <c r="A13" s="2438"/>
      <c r="B13" s="2439"/>
      <c r="C13" s="2439"/>
      <c r="D13" s="2439"/>
      <c r="E13" s="1308"/>
      <c r="F13" s="2035"/>
      <c r="G13" s="2027" t="s">
        <v>2046</v>
      </c>
      <c r="H13" s="2028"/>
      <c r="I13" s="2449" t="str">
        <f>COVER!T25</f>
        <v>joelhopkins@msn.com</v>
      </c>
      <c r="J13" s="2450"/>
      <c r="K13" s="2450"/>
      <c r="L13" s="2451"/>
    </row>
    <row r="14" spans="1:29" ht="13.5" customHeight="1" x14ac:dyDescent="0.2">
      <c r="A14" s="2438" t="str">
        <f>COVER!A19</f>
        <v>801 S. MAIN STREET</v>
      </c>
      <c r="B14" s="2436"/>
      <c r="C14" s="2436"/>
      <c r="D14" s="2436"/>
      <c r="E14" s="2033">
        <v>0</v>
      </c>
      <c r="F14" s="1307"/>
      <c r="G14" s="2029" t="s">
        <v>1412</v>
      </c>
      <c r="H14" s="1290"/>
      <c r="I14" s="1290"/>
      <c r="J14" s="1290"/>
      <c r="K14" s="1290"/>
      <c r="L14" s="2025"/>
    </row>
    <row r="15" spans="1:29" ht="13.5" customHeight="1" x14ac:dyDescent="0.2">
      <c r="A15" s="2438" t="str">
        <f>COVER!A21</f>
        <v xml:space="preserve">LA MOILLE  </v>
      </c>
      <c r="B15" s="2444"/>
      <c r="C15" s="2444"/>
      <c r="D15" s="1289"/>
      <c r="E15" s="1989"/>
      <c r="F15" s="1306"/>
      <c r="G15" s="1983" t="str">
        <f>COVER!T15</f>
        <v>JOEL HOPKINS</v>
      </c>
      <c r="H15" s="1290"/>
      <c r="I15" s="1290"/>
      <c r="J15" s="1290"/>
      <c r="K15" s="1290"/>
      <c r="L15" s="2025"/>
    </row>
    <row r="16" spans="1:29" ht="12.2" customHeight="1" x14ac:dyDescent="0.2">
      <c r="A16" s="2032" t="s">
        <v>2045</v>
      </c>
      <c r="B16" s="1560"/>
      <c r="C16" s="2034">
        <f>COVER!A25</f>
        <v>61330</v>
      </c>
      <c r="D16" s="2034"/>
      <c r="E16" s="2034"/>
      <c r="F16" s="2035"/>
      <c r="G16" s="2452"/>
      <c r="H16" s="2453"/>
      <c r="I16" s="2453"/>
      <c r="J16" s="2453"/>
      <c r="K16" s="2453"/>
      <c r="L16" s="2454"/>
    </row>
    <row r="17" spans="1:13" ht="12.2" customHeight="1" x14ac:dyDescent="0.2">
      <c r="A17" s="2455"/>
      <c r="B17" s="2456"/>
      <c r="C17" s="2456"/>
      <c r="D17" s="2456"/>
      <c r="E17" s="2456"/>
      <c r="F17" s="2457"/>
      <c r="G17" s="2029" t="s">
        <v>1411</v>
      </c>
      <c r="H17" s="1290"/>
      <c r="I17" s="1290"/>
      <c r="J17" s="1290"/>
      <c r="K17" s="2030" t="s">
        <v>1410</v>
      </c>
      <c r="L17" s="2023"/>
      <c r="M17" s="1305"/>
    </row>
    <row r="18" spans="1:13" ht="12.2" customHeight="1" x14ac:dyDescent="0.2">
      <c r="A18" s="2441"/>
      <c r="B18" s="2442"/>
      <c r="C18" s="2442"/>
      <c r="D18" s="2442"/>
      <c r="E18" s="2442"/>
      <c r="F18" s="2443"/>
      <c r="G18" s="2427" t="str">
        <f>COVER!T21</f>
        <v>815-339-6630</v>
      </c>
      <c r="H18" s="2428"/>
      <c r="I18" s="2428"/>
      <c r="J18" s="2428"/>
      <c r="K18" s="2427" t="str">
        <f>COVER!X21</f>
        <v>815-339-6643</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9" t="str">
        <f>'Single Audit Cover'!A7</f>
        <v>La Moille CUSD 303</v>
      </c>
      <c r="B1" s="2426"/>
      <c r="C1" s="2426"/>
      <c r="D1" s="2426"/>
    </row>
    <row r="2" spans="1:11" s="1982" customFormat="1" ht="12.75" x14ac:dyDescent="0.2">
      <c r="A2" s="2460">
        <f>'Single Audit Cover'!E7</f>
        <v>28006303026</v>
      </c>
      <c r="B2" s="2461"/>
      <c r="C2" s="2461"/>
      <c r="D2" s="2461"/>
    </row>
    <row r="3" spans="1:11" s="1982" customFormat="1" ht="12.75" x14ac:dyDescent="0.2">
      <c r="A3" s="2459" t="s">
        <v>2023</v>
      </c>
      <c r="B3" s="2426"/>
      <c r="C3" s="2426"/>
      <c r="D3" s="2426"/>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La Moille CUSD 303</v>
      </c>
      <c r="B1" s="2464"/>
      <c r="C1" s="2464"/>
      <c r="D1" s="2464"/>
      <c r="E1" s="2464"/>
    </row>
    <row r="2" spans="1:5" x14ac:dyDescent="0.2">
      <c r="A2" s="2465">
        <f>'Single Audit Cover'!E7</f>
        <v>28006303026</v>
      </c>
      <c r="B2" s="2465"/>
      <c r="C2" s="2465"/>
      <c r="D2" s="2465"/>
      <c r="E2" s="246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255807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8412</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-14620</v>
      </c>
    </row>
    <row r="19" spans="1:4" ht="13.5" thickBot="1" x14ac:dyDescent="0.25">
      <c r="A19" s="1359" t="s">
        <v>1497</v>
      </c>
      <c r="D19" s="1358">
        <f>SUM(D10:D17)</f>
        <v>249599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1495</v>
      </c>
      <c r="D32" s="1356">
        <f>SUM(D19:D30)</f>
        <v>249599</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1489</v>
      </c>
      <c r="C47" s="1349"/>
      <c r="D47" s="1985">
        <f>SUM(D35:D45)</f>
        <v>0</v>
      </c>
    </row>
    <row r="49" spans="2:4" x14ac:dyDescent="0.2">
      <c r="B49" s="1349" t="s">
        <v>1488</v>
      </c>
      <c r="C49" s="1349"/>
      <c r="D49" s="1985">
        <f>D32-D47</f>
        <v>249599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La Moille CUSD 303</v>
      </c>
      <c r="C1" s="2469"/>
      <c r="D1" s="2469"/>
      <c r="E1" s="2469"/>
      <c r="F1" s="2469"/>
      <c r="G1" s="2469"/>
      <c r="H1" s="2469"/>
      <c r="I1" s="2469"/>
      <c r="J1" s="2469"/>
      <c r="K1" s="2469"/>
    </row>
    <row r="2" spans="2:12" ht="15" x14ac:dyDescent="0.2">
      <c r="B2" s="2470">
        <f>'Single Audit Cover'!E7</f>
        <v>28006303026</v>
      </c>
      <c r="C2" s="2470"/>
      <c r="D2" s="2470"/>
      <c r="E2" s="2470"/>
      <c r="F2" s="2470"/>
      <c r="G2" s="2470"/>
      <c r="H2" s="2470"/>
      <c r="I2" s="2470"/>
      <c r="J2" s="2470"/>
      <c r="K2" s="2470"/>
      <c r="L2" s="1422"/>
    </row>
    <row r="3" spans="2:12" ht="15" x14ac:dyDescent="0.2">
      <c r="B3" s="2471" t="s">
        <v>1473</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La Moille CUSD 303</v>
      </c>
      <c r="B1" s="2476"/>
      <c r="C1" s="2476"/>
      <c r="D1" s="2476"/>
      <c r="E1" s="1437"/>
    </row>
    <row r="2" spans="1:5" ht="13.5" customHeight="1" x14ac:dyDescent="0.2">
      <c r="A2" s="2477">
        <f>'Single Audit Cover'!E7</f>
        <v>28006303026</v>
      </c>
      <c r="B2" s="2478"/>
      <c r="C2" s="2478"/>
      <c r="D2" s="2478"/>
      <c r="E2" s="1424"/>
    </row>
    <row r="3" spans="1:5" ht="15.75" customHeight="1" x14ac:dyDescent="0.25">
      <c r="A3" s="2479" t="s">
        <v>1545</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1918</v>
      </c>
      <c r="C6" s="1367"/>
      <c r="D6" s="1367"/>
    </row>
    <row r="7" spans="1:5" ht="60.95" customHeight="1" x14ac:dyDescent="0.2">
      <c r="A7" s="2483" t="s">
        <v>2031</v>
      </c>
      <c r="B7" s="2484"/>
      <c r="C7" s="2484"/>
      <c r="D7" s="2484"/>
      <c r="E7" s="1435"/>
    </row>
    <row r="8" spans="1:5" ht="13.5" customHeight="1" x14ac:dyDescent="0.2">
      <c r="A8" s="1357" t="s">
        <v>1919</v>
      </c>
      <c r="C8" s="1353"/>
      <c r="D8" s="1353"/>
    </row>
    <row r="9" spans="1:5" x14ac:dyDescent="0.2">
      <c r="A9" s="2483" t="s">
        <v>1920</v>
      </c>
      <c r="B9" s="2484"/>
      <c r="C9" s="2484"/>
      <c r="D9" s="2484"/>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2" t="s">
        <v>1921</v>
      </c>
      <c r="B28" s="2472"/>
      <c r="C28" s="2472"/>
      <c r="D28" s="2472"/>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3" t="s">
        <v>2032</v>
      </c>
      <c r="C42" s="2473"/>
      <c r="D42" s="2473"/>
      <c r="E42" s="1424"/>
    </row>
    <row r="43" spans="1:5" s="1372" customFormat="1" ht="46.15" customHeight="1" x14ac:dyDescent="0.2">
      <c r="A43" s="1423">
        <v>6</v>
      </c>
      <c r="B43" s="2474" t="s">
        <v>2084</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La Moille CUSD 303</v>
      </c>
      <c r="C1" s="2487"/>
      <c r="D1" s="2487"/>
      <c r="E1" s="2487"/>
      <c r="F1" s="2487"/>
      <c r="G1" s="2487"/>
      <c r="H1" s="2487"/>
      <c r="I1" s="2487"/>
      <c r="J1" s="1476"/>
    </row>
    <row r="2" spans="2:10" s="1367" customFormat="1" ht="12.75" customHeight="1" x14ac:dyDescent="0.2">
      <c r="B2" s="2488">
        <f>'Single Audit Cover'!E7</f>
        <v>28006303026</v>
      </c>
      <c r="C2" s="2489"/>
      <c r="D2" s="2489"/>
      <c r="E2" s="2489"/>
      <c r="F2" s="2489"/>
      <c r="G2" s="2489"/>
      <c r="H2" s="2489"/>
      <c r="I2" s="2489"/>
      <c r="J2" s="1476"/>
    </row>
    <row r="3" spans="2:10" s="1367" customFormat="1" ht="12.75" customHeight="1" x14ac:dyDescent="0.2">
      <c r="B3" s="2490" t="s">
        <v>1568</v>
      </c>
      <c r="C3" s="2482"/>
      <c r="D3" s="2482"/>
      <c r="E3" s="2482"/>
      <c r="F3" s="2482"/>
      <c r="G3" s="2482"/>
      <c r="H3" s="2482"/>
      <c r="I3" s="2482"/>
      <c r="J3" s="1475"/>
    </row>
    <row r="4" spans="2:10" s="1367" customFormat="1" ht="12.75" customHeight="1" x14ac:dyDescent="0.2">
      <c r="B4" s="2490" t="str">
        <f>'[1]Single Audit Cover'!A4</f>
        <v>Year Ending June 30, 2016</v>
      </c>
      <c r="C4" s="2482"/>
      <c r="D4" s="2482"/>
      <c r="E4" s="2482"/>
      <c r="F4" s="2482"/>
      <c r="G4" s="2482"/>
      <c r="H4" s="2482"/>
      <c r="I4" s="2482"/>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1567</v>
      </c>
      <c r="C7" s="2482"/>
      <c r="D7" s="2482"/>
      <c r="E7" s="2482"/>
      <c r="F7" s="2482"/>
      <c r="G7" s="2482"/>
      <c r="H7" s="2482"/>
      <c r="I7" s="2482"/>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5"/>
      <c r="D11" s="2485"/>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5"/>
      <c r="E29" s="2495"/>
      <c r="F29" s="2495"/>
      <c r="G29" s="2495"/>
      <c r="H29" s="2495"/>
      <c r="I29" s="249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1552</v>
      </c>
      <c r="C44" s="1387"/>
      <c r="D44" s="1387"/>
      <c r="E44" s="2494"/>
      <c r="F44" s="2494"/>
      <c r="G44" s="2494"/>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La Moille CUSD 303</v>
      </c>
      <c r="C1" s="2486"/>
      <c r="D1" s="2486"/>
      <c r="E1" s="2486"/>
      <c r="F1" s="2486"/>
      <c r="G1" s="2486"/>
      <c r="H1" s="2486"/>
      <c r="I1" s="2486"/>
      <c r="J1" s="2486"/>
      <c r="K1" s="2486"/>
      <c r="L1" s="1524"/>
      <c r="M1" s="1524"/>
    </row>
    <row r="2" spans="1:13" ht="12" customHeight="1" x14ac:dyDescent="0.2">
      <c r="B2" s="2488">
        <f>'Single Audit Cover'!E7</f>
        <v>28006303026</v>
      </c>
      <c r="C2" s="2488"/>
      <c r="D2" s="2488"/>
      <c r="E2" s="2488"/>
      <c r="F2" s="2488"/>
      <c r="G2" s="2488"/>
      <c r="H2" s="2488"/>
      <c r="I2" s="2488"/>
      <c r="J2" s="2488"/>
      <c r="K2" s="2488"/>
      <c r="L2" s="1523"/>
      <c r="M2" s="1522"/>
    </row>
    <row r="3" spans="1:13" ht="10.35" customHeight="1" x14ac:dyDescent="0.2">
      <c r="B3" s="2481" t="s">
        <v>1568</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1588</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7"/>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7"/>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0"/>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7"/>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7"/>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1"/>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La Moille CUSD 303</v>
      </c>
      <c r="C1" s="2502"/>
      <c r="D1" s="2502"/>
      <c r="E1" s="2502"/>
      <c r="F1" s="2502"/>
      <c r="G1" s="2502"/>
      <c r="H1" s="2502"/>
      <c r="I1" s="2502"/>
      <c r="J1" s="2502"/>
      <c r="K1" s="2502"/>
      <c r="L1" s="1545"/>
    </row>
    <row r="2" spans="1:12" ht="12.75" customHeight="1" x14ac:dyDescent="0.2">
      <c r="B2" s="2503">
        <f>'Single Audit Cover'!E7</f>
        <v>28006303026</v>
      </c>
      <c r="C2" s="2503"/>
      <c r="D2" s="2503"/>
      <c r="E2" s="2503"/>
      <c r="F2" s="2503"/>
      <c r="G2" s="2503"/>
      <c r="H2" s="2503"/>
      <c r="I2" s="2503"/>
      <c r="J2" s="2503"/>
      <c r="K2" s="2503"/>
      <c r="L2" s="1544"/>
    </row>
    <row r="3" spans="1:12" ht="12.75" customHeight="1" x14ac:dyDescent="0.2">
      <c r="B3" s="2481" t="s">
        <v>1568</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1389</v>
      </c>
      <c r="C5" s="1353"/>
      <c r="L5" s="1427"/>
    </row>
    <row r="6" spans="1:12" ht="30.75" customHeight="1" x14ac:dyDescent="0.2">
      <c r="A6" s="1427"/>
      <c r="B6" s="2504" t="s">
        <v>1609</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5"/>
      <c r="E14" s="2505"/>
      <c r="F14" s="2505"/>
      <c r="H14" s="1433" t="s">
        <v>1603</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6"/>
      <c r="E16" s="2506"/>
      <c r="F16" s="2506"/>
      <c r="G16" s="2506"/>
      <c r="H16" s="2506"/>
      <c r="I16" s="2506"/>
      <c r="J16" s="2506"/>
      <c r="K16" s="2506"/>
      <c r="L16" s="1427"/>
    </row>
    <row r="17" spans="2:12" ht="13.5" customHeight="1" x14ac:dyDescent="0.2">
      <c r="B17" s="1434" t="s">
        <v>1601</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7"/>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La Moille CUSD 303</v>
      </c>
      <c r="C1" s="2486"/>
      <c r="D1" s="2486"/>
      <c r="E1" s="1557"/>
    </row>
    <row r="2" spans="2:5" s="1387" customFormat="1" ht="12.75" customHeight="1" x14ac:dyDescent="0.2">
      <c r="B2" s="2488">
        <f>'Single Audit Cover'!E7</f>
        <v>28006303026</v>
      </c>
      <c r="C2" s="2488"/>
      <c r="D2" s="2488"/>
      <c r="E2" s="1556"/>
    </row>
    <row r="3" spans="2:5" s="1346" customFormat="1" ht="12.75" customHeight="1" x14ac:dyDescent="0.2">
      <c r="B3" s="2481" t="s">
        <v>1619</v>
      </c>
      <c r="C3" s="2481"/>
      <c r="D3" s="2481"/>
      <c r="E3" s="1981"/>
    </row>
    <row r="4" spans="2:5" s="1387" customFormat="1" ht="12.75" customHeight="1" x14ac:dyDescent="0.2">
      <c r="B4" s="2508" t="str">
        <f>'[1]Single Audit Cover'!A4</f>
        <v>Year Ending June 30, 2016</v>
      </c>
      <c r="C4" s="2508"/>
      <c r="D4" s="2508"/>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La Moille CUSD 303</v>
      </c>
      <c r="C1" s="2486"/>
      <c r="D1" s="2486"/>
      <c r="E1" s="2486"/>
      <c r="F1" s="1545"/>
      <c r="G1" s="1545"/>
      <c r="H1" s="1545"/>
      <c r="I1" s="1545"/>
      <c r="J1" s="1545"/>
      <c r="K1" s="1545"/>
      <c r="L1" s="1545"/>
    </row>
    <row r="2" spans="2:12" ht="13.5" customHeight="1" x14ac:dyDescent="0.2">
      <c r="B2" s="2488">
        <f>'Single Audit Cover'!E7</f>
        <v>28006303026</v>
      </c>
      <c r="C2" s="2488"/>
      <c r="D2" s="2488"/>
      <c r="E2" s="2488"/>
      <c r="F2" s="1544"/>
      <c r="G2" s="1544"/>
      <c r="H2" s="1544"/>
      <c r="I2" s="1544"/>
      <c r="J2" s="1544"/>
      <c r="K2" s="1544"/>
      <c r="L2" s="1544"/>
    </row>
    <row r="3" spans="2:12" ht="13.5" customHeight="1" x14ac:dyDescent="0.2">
      <c r="B3" s="2481" t="s">
        <v>1627</v>
      </c>
      <c r="C3" s="2481"/>
      <c r="D3" s="2481"/>
      <c r="E3" s="2481"/>
      <c r="F3" s="1981"/>
      <c r="G3" s="1981"/>
      <c r="H3" s="1981"/>
      <c r="I3" s="1981"/>
      <c r="J3" s="1981"/>
      <c r="K3" s="1981"/>
      <c r="L3" s="1981"/>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1"/>
      <c r="C11" s="2501"/>
      <c r="D11" s="2497"/>
      <c r="E11" s="2497"/>
    </row>
    <row r="12" spans="2:12" ht="13.5" customHeight="1" x14ac:dyDescent="0.2">
      <c r="B12" s="1427"/>
      <c r="C12" s="1427"/>
      <c r="D12" s="1427"/>
    </row>
    <row r="13" spans="2:12" ht="13.5" customHeight="1" x14ac:dyDescent="0.2">
      <c r="B13" s="1320" t="s">
        <v>1623</v>
      </c>
      <c r="C13" s="1320"/>
      <c r="D13" s="1427"/>
    </row>
    <row r="14" spans="2:12" ht="76.5" customHeight="1" x14ac:dyDescent="0.2">
      <c r="B14" s="2501"/>
      <c r="C14" s="2501"/>
      <c r="D14" s="2497"/>
      <c r="E14" s="2497"/>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28006303026</v>
      </c>
    </row>
    <row r="3" spans="1:2" x14ac:dyDescent="0.2">
      <c r="A3" t="s">
        <v>1131</v>
      </c>
      <c r="B3" s="1232" t="str">
        <f>COVER!A15</f>
        <v>BUREAU</v>
      </c>
    </row>
    <row r="4" spans="1:2" x14ac:dyDescent="0.2">
      <c r="A4" t="s">
        <v>1187</v>
      </c>
      <c r="B4" s="1232" t="str">
        <f>COVER!A17</f>
        <v>La Moille CUSD 303</v>
      </c>
    </row>
    <row r="5" spans="1:2" x14ac:dyDescent="0.2">
      <c r="A5" t="s">
        <v>818</v>
      </c>
      <c r="B5" s="1232" t="str">
        <f>COVER!A38</f>
        <v>DR. RICARDO ESPINOZA</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f>COVER!T23</f>
        <v>66.004501000000005</v>
      </c>
    </row>
    <row r="16" spans="1:2" x14ac:dyDescent="0.2">
      <c r="A16" t="s">
        <v>500</v>
      </c>
      <c r="B16" s="1232" t="str">
        <f>COVER!T13</f>
        <v>HOPKINS &amp; ASSOCIATES, CPAS, INC.</v>
      </c>
    </row>
    <row r="17" spans="1:2" x14ac:dyDescent="0.2">
      <c r="A17" t="s">
        <v>1051</v>
      </c>
      <c r="B17" s="1232" t="str">
        <f>COVER!T15</f>
        <v>JOEL HOPKINS</v>
      </c>
    </row>
    <row r="18" spans="1:2" x14ac:dyDescent="0.2">
      <c r="A18" t="s">
        <v>1369</v>
      </c>
      <c r="B18" s="1232" t="str">
        <f>COVER!T17</f>
        <v>314 S. MCCOY ST.</v>
      </c>
    </row>
    <row r="19" spans="1:2" x14ac:dyDescent="0.2">
      <c r="A19" t="s">
        <v>1053</v>
      </c>
      <c r="B19" s="1232" t="str">
        <f>COVER!T25</f>
        <v>joelhopkins@msn.com</v>
      </c>
    </row>
    <row r="20" spans="1:2" x14ac:dyDescent="0.2">
      <c r="A20" t="s">
        <v>1054</v>
      </c>
      <c r="B20" s="1232" t="str">
        <f>COVER!T19</f>
        <v>GRANVILLE</v>
      </c>
    </row>
    <row r="21" spans="1:2" x14ac:dyDescent="0.2">
      <c r="A21" t="s">
        <v>568</v>
      </c>
      <c r="B21" s="1232" t="str">
        <f>COVER!X19</f>
        <v>IL</v>
      </c>
    </row>
    <row r="22" spans="1:2" x14ac:dyDescent="0.2">
      <c r="A22" t="s">
        <v>1055</v>
      </c>
      <c r="B22" s="1232">
        <f>COVER!Z19</f>
        <v>61326</v>
      </c>
    </row>
    <row r="23" spans="1:2" x14ac:dyDescent="0.2">
      <c r="A23" t="s">
        <v>1371</v>
      </c>
      <c r="B23" s="1232" t="str">
        <f>COVER!T21</f>
        <v>815-339-6630</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1430083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461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461</v>
      </c>
      <c r="C91" s="14" t="s">
        <v>671</v>
      </c>
      <c r="D91" s="14" t="str">
        <f t="shared" si="0"/>
        <v>Error?</v>
      </c>
    </row>
    <row r="92" spans="1:4" x14ac:dyDescent="0.2">
      <c r="A92" s="55">
        <v>31</v>
      </c>
      <c r="B92" s="1232">
        <f>'Assets-Liab 5-6'!C39</f>
        <v>1421535</v>
      </c>
      <c r="D92" s="14" t="str">
        <f t="shared" si="0"/>
        <v>Error?</v>
      </c>
    </row>
    <row r="93" spans="1:4" x14ac:dyDescent="0.2">
      <c r="A93" s="55">
        <v>32</v>
      </c>
      <c r="B93" s="1232">
        <f>'Assets-Liab 5-6'!C41</f>
        <v>1430083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687402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687402</v>
      </c>
      <c r="D123" s="14" t="str">
        <f t="shared" si="0"/>
        <v>Error?</v>
      </c>
    </row>
    <row r="124" spans="1:4" x14ac:dyDescent="0.2">
      <c r="A124" s="55">
        <v>63</v>
      </c>
      <c r="B124" s="1232">
        <f>'Assets-Liab 5-6'!D41</f>
        <v>687402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44001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44001</v>
      </c>
      <c r="D140" s="14" t="str">
        <f t="shared" si="1"/>
        <v>Error?</v>
      </c>
    </row>
    <row r="141" spans="1:4" x14ac:dyDescent="0.2">
      <c r="A141" s="55">
        <v>80</v>
      </c>
      <c r="B141" s="1232">
        <f>'Assets-Liab 5-6'!E41</f>
        <v>44001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123128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123128</v>
      </c>
      <c r="D170" s="14" t="str">
        <f t="shared" si="1"/>
        <v>Error?</v>
      </c>
    </row>
    <row r="171" spans="1:4" x14ac:dyDescent="0.2">
      <c r="A171" s="55">
        <v>110</v>
      </c>
      <c r="B171" s="1232">
        <f>'Assets-Liab 5-6'!F41</f>
        <v>123128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37366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20590</v>
      </c>
      <c r="D189" s="14" t="str">
        <f t="shared" si="1"/>
        <v>Error?</v>
      </c>
    </row>
    <row r="190" spans="1:4" x14ac:dyDescent="0.2">
      <c r="A190" s="55">
        <v>129</v>
      </c>
      <c r="B190" s="1232">
        <f>'Assets-Liab 5-6'!G41</f>
        <v>37366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48291</v>
      </c>
      <c r="D273" s="14" t="str">
        <f t="shared" si="3"/>
        <v>Error?</v>
      </c>
    </row>
    <row r="274" spans="1:4" x14ac:dyDescent="0.2">
      <c r="A274" s="55">
        <v>213</v>
      </c>
      <c r="B274" s="1232">
        <f>'Assets-Liab 5-6'!M17</f>
        <v>3627815</v>
      </c>
      <c r="D274" s="14" t="str">
        <f t="shared" si="3"/>
        <v>Error?</v>
      </c>
    </row>
    <row r="275" spans="1:4" x14ac:dyDescent="0.2">
      <c r="A275" s="55">
        <v>214</v>
      </c>
      <c r="B275" s="1232">
        <f>'Assets-Liab 5-6'!M18</f>
        <v>222421</v>
      </c>
      <c r="D275" s="14" t="str">
        <f t="shared" si="3"/>
        <v>Error?</v>
      </c>
    </row>
    <row r="276" spans="1:4" x14ac:dyDescent="0.2">
      <c r="A276" s="55">
        <v>215</v>
      </c>
      <c r="B276" s="1232">
        <f>'Assets-Liab 5-6'!M19</f>
        <v>1390438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5288965</v>
      </c>
      <c r="C279" s="14" t="s">
        <v>671</v>
      </c>
      <c r="D279" s="14" t="str">
        <f t="shared" si="3"/>
        <v>Error?</v>
      </c>
    </row>
    <row r="280" spans="1:4" x14ac:dyDescent="0.2">
      <c r="A280" s="55">
        <v>219</v>
      </c>
      <c r="B280" s="1232">
        <f>'Assets-Liab 5-6'!M40</f>
        <v>5288965</v>
      </c>
      <c r="D280" s="14" t="str">
        <f t="shared" si="3"/>
        <v>Error?</v>
      </c>
    </row>
    <row r="281" spans="1:4" x14ac:dyDescent="0.2">
      <c r="A281" s="55">
        <v>220</v>
      </c>
      <c r="B281" s="1232">
        <f>'Assets-Liab 5-6'!M41</f>
        <v>5288965</v>
      </c>
      <c r="C281" s="14" t="s">
        <v>671</v>
      </c>
      <c r="D281" s="14" t="str">
        <f t="shared" si="3"/>
        <v>Error?</v>
      </c>
    </row>
    <row r="282" spans="1:4" x14ac:dyDescent="0.2">
      <c r="A282" s="55">
        <v>221</v>
      </c>
      <c r="B282" s="1232">
        <f>'Assets-Liab 5-6'!N21</f>
        <v>44001</v>
      </c>
      <c r="D282" s="14" t="str">
        <f t="shared" si="3"/>
        <v>Error?</v>
      </c>
    </row>
    <row r="283" spans="1:4" x14ac:dyDescent="0.2">
      <c r="A283" s="55">
        <v>222</v>
      </c>
      <c r="B283" s="1232">
        <f>'Assets-Liab 5-6'!N22</f>
        <v>1131416</v>
      </c>
      <c r="D283" s="14" t="str">
        <f t="shared" si="3"/>
        <v>Error?</v>
      </c>
    </row>
    <row r="284" spans="1:4" x14ac:dyDescent="0.2">
      <c r="A284" s="55">
        <v>223</v>
      </c>
      <c r="B284" s="1232">
        <f>'Assets-Liab 5-6'!N23</f>
        <v>1175417</v>
      </c>
      <c r="C284" s="14" t="s">
        <v>671</v>
      </c>
      <c r="D284" s="14" t="str">
        <f t="shared" si="3"/>
        <v>Error?</v>
      </c>
    </row>
    <row r="285" spans="1:4" x14ac:dyDescent="0.2">
      <c r="A285" s="55">
        <v>224</v>
      </c>
      <c r="B285" s="1232">
        <f>'Assets-Liab 5-6'!N36</f>
        <v>1175417</v>
      </c>
      <c r="D285" s="14" t="str">
        <f t="shared" si="3"/>
        <v>Error?</v>
      </c>
    </row>
    <row r="286" spans="1:4" x14ac:dyDescent="0.2">
      <c r="A286" s="83">
        <v>225</v>
      </c>
      <c r="D286" s="14" t="str">
        <f t="shared" si="3"/>
        <v>OK</v>
      </c>
    </row>
    <row r="287" spans="1:4" x14ac:dyDescent="0.2">
      <c r="A287" s="55">
        <v>226</v>
      </c>
      <c r="B287" s="1232">
        <f>'Assets-Liab 5-6'!N37</f>
        <v>1175417</v>
      </c>
      <c r="C287" s="14" t="s">
        <v>671</v>
      </c>
      <c r="D287" s="14" t="str">
        <f t="shared" si="3"/>
        <v>Error?</v>
      </c>
    </row>
    <row r="288" spans="1:4" x14ac:dyDescent="0.2">
      <c r="A288" s="55">
        <v>227</v>
      </c>
      <c r="B288" s="1232">
        <f>'Assets-Liab 5-6'!N41</f>
        <v>1175417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651990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706000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1285806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59386</v>
      </c>
      <c r="D717" s="14" t="str">
        <f t="shared" si="10"/>
        <v>Error?</v>
      </c>
    </row>
    <row r="718" spans="1:4" x14ac:dyDescent="0.2">
      <c r="A718" s="55">
        <v>657</v>
      </c>
      <c r="B718" s="1232">
        <f>'Expenditures 15-22'!C14</f>
        <v>44410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1695020</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49666</v>
      </c>
      <c r="D722" s="14" t="str">
        <f t="shared" si="10"/>
        <v>Error?</v>
      </c>
    </row>
    <row r="723" spans="1:4" x14ac:dyDescent="0.2">
      <c r="A723" s="55">
        <v>662</v>
      </c>
      <c r="B723" s="1232">
        <f>'Expenditures 15-22'!C38</f>
        <v>47238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1662</v>
      </c>
      <c r="D726" s="14" t="str">
        <f t="shared" si="10"/>
        <v>Error?</v>
      </c>
    </row>
    <row r="727" spans="1:4" x14ac:dyDescent="0.2">
      <c r="A727" s="55">
        <v>666</v>
      </c>
      <c r="B727" s="1232">
        <f>'Expenditures 15-22'!C42</f>
        <v>98566</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671</v>
      </c>
      <c r="D731" s="14" t="str">
        <f t="shared" si="10"/>
        <v>Error?</v>
      </c>
    </row>
    <row r="732" spans="1:4" x14ac:dyDescent="0.2">
      <c r="A732" s="55">
        <v>671</v>
      </c>
      <c r="B732" s="1232">
        <f>'Expenditures 15-22'!C49</f>
        <v>2114</v>
      </c>
      <c r="D732" s="14" t="str">
        <f t="shared" si="10"/>
        <v>Error?</v>
      </c>
    </row>
    <row r="733" spans="1:4" x14ac:dyDescent="0.2">
      <c r="A733" s="55">
        <v>672</v>
      </c>
      <c r="B733" s="1232">
        <f>'Expenditures 15-22'!C50</f>
        <v>91767</v>
      </c>
      <c r="D733" s="14" t="str">
        <f t="shared" si="10"/>
        <v>Error?</v>
      </c>
    </row>
    <row r="734" spans="1:4" x14ac:dyDescent="0.2">
      <c r="A734" s="55">
        <v>673</v>
      </c>
      <c r="B734" s="1232">
        <f>'Expenditures 15-22'!C53</f>
        <v>93881</v>
      </c>
      <c r="C734" s="14" t="s">
        <v>671</v>
      </c>
      <c r="D734" s="14" t="str">
        <f t="shared" si="10"/>
        <v>Error?</v>
      </c>
    </row>
    <row r="735" spans="1:4" x14ac:dyDescent="0.2">
      <c r="A735" s="55">
        <v>674</v>
      </c>
      <c r="B735" s="1232">
        <f>'Expenditures 15-22'!C55</f>
        <v>203711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203711</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31213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60804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92017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45000</v>
      </c>
      <c r="D754" s="14" t="str">
        <f t="shared" si="10"/>
        <v>Error?</v>
      </c>
    </row>
    <row r="755" spans="1:4" x14ac:dyDescent="0.2">
      <c r="A755" s="55">
        <v>694</v>
      </c>
      <c r="B755" s="1232">
        <f>'Expenditures 15-22'!C74</f>
        <v>533175</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2228195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179280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7190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222756</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7118</v>
      </c>
      <c r="D780" s="14" t="str">
        <f t="shared" si="11"/>
        <v>Error?</v>
      </c>
    </row>
    <row r="781" spans="1:4" x14ac:dyDescent="0.2">
      <c r="A781" s="55">
        <v>720</v>
      </c>
      <c r="B781" s="1232">
        <f>'Expenditures 15-22'!D38</f>
        <v>36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7154</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2608</v>
      </c>
      <c r="D791" s="14" t="str">
        <f t="shared" si="11"/>
        <v>Error?</v>
      </c>
    </row>
    <row r="792" spans="1:4" x14ac:dyDescent="0.2">
      <c r="A792" s="55">
        <v>731</v>
      </c>
      <c r="B792" s="1232">
        <f>'Expenditures 15-22'!D53</f>
        <v>2608</v>
      </c>
      <c r="C792" s="14" t="s">
        <v>671</v>
      </c>
      <c r="D792" s="14" t="str">
        <f t="shared" si="11"/>
        <v>Error?</v>
      </c>
    </row>
    <row r="793" spans="1:4" x14ac:dyDescent="0.2">
      <c r="A793" s="55">
        <v>732</v>
      </c>
      <c r="B793" s="1232">
        <f>'Expenditures 15-22'!D55</f>
        <v>22312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22312</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6496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12995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19491</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6944</v>
      </c>
      <c r="D812" s="14" t="str">
        <f t="shared" si="11"/>
        <v>Error?</v>
      </c>
    </row>
    <row r="813" spans="1:4" x14ac:dyDescent="0.2">
      <c r="A813" s="55">
        <v>752</v>
      </c>
      <c r="B813" s="1232">
        <f>'Expenditures 15-22'!D74</f>
        <v>58509</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281265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51501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16859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118645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709</v>
      </c>
      <c r="D838" s="14" t="str">
        <f t="shared" si="12"/>
        <v>Error?</v>
      </c>
    </row>
    <row r="839" spans="1:4" x14ac:dyDescent="0.2">
      <c r="A839" s="55">
        <v>778</v>
      </c>
      <c r="B839" s="1232">
        <f>'Expenditures 15-22'!E38</f>
        <v>268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77322</v>
      </c>
      <c r="D841" s="14" t="str">
        <f t="shared" si="12"/>
        <v>Error?</v>
      </c>
    </row>
    <row r="842" spans="1:4" x14ac:dyDescent="0.2">
      <c r="A842" s="55">
        <v>781</v>
      </c>
      <c r="B842" s="1232">
        <f>'Expenditures 15-22'!E41</f>
        <v>849</v>
      </c>
      <c r="D842" s="14" t="str">
        <f t="shared" si="12"/>
        <v>Error?</v>
      </c>
    </row>
    <row r="843" spans="1:4" x14ac:dyDescent="0.2">
      <c r="A843" s="55">
        <v>782</v>
      </c>
      <c r="B843" s="1232">
        <f>'Expenditures 15-22'!E42</f>
        <v>79148</v>
      </c>
      <c r="C843" s="14" t="s">
        <v>671</v>
      </c>
      <c r="D843" s="14" t="str">
        <f t="shared" si="12"/>
        <v>Error?</v>
      </c>
    </row>
    <row r="844" spans="1:4" x14ac:dyDescent="0.2">
      <c r="A844" s="55">
        <v>783</v>
      </c>
      <c r="B844" s="1232">
        <f>'Expenditures 15-22'!E44</f>
        <v>10875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10875</v>
      </c>
      <c r="C847" s="14" t="s">
        <v>671</v>
      </c>
      <c r="D847" s="14" t="str">
        <f t="shared" si="12"/>
        <v>Error?</v>
      </c>
    </row>
    <row r="848" spans="1:4" x14ac:dyDescent="0.2">
      <c r="A848" s="55">
        <v>787</v>
      </c>
      <c r="B848" s="1232">
        <f>'Expenditures 15-22'!E49</f>
        <v>18299</v>
      </c>
      <c r="D848" s="14" t="str">
        <f t="shared" si="12"/>
        <v>Error?</v>
      </c>
    </row>
    <row r="849" spans="1:4" x14ac:dyDescent="0.2">
      <c r="A849" s="55">
        <v>788</v>
      </c>
      <c r="B849" s="1232">
        <f>'Expenditures 15-22'!E50</f>
        <v>4251</v>
      </c>
      <c r="D849" s="14" t="str">
        <f t="shared" si="12"/>
        <v>Error?</v>
      </c>
    </row>
    <row r="850" spans="1:4" x14ac:dyDescent="0.2">
      <c r="A850" s="55">
        <v>789</v>
      </c>
      <c r="B850" s="1232">
        <f>'Expenditures 15-22'!E53</f>
        <v>22550</v>
      </c>
      <c r="C850" s="14" t="s">
        <v>671</v>
      </c>
      <c r="D850" s="14" t="str">
        <f t="shared" si="12"/>
        <v>Error?</v>
      </c>
    </row>
    <row r="851" spans="1:4" x14ac:dyDescent="0.2">
      <c r="A851" s="55">
        <v>790</v>
      </c>
      <c r="B851" s="1232">
        <f>'Expenditures 15-22'!E55</f>
        <v>2417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2417</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1210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3185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461</v>
      </c>
      <c r="D870" s="14" t="str">
        <f t="shared" si="12"/>
        <v>Error?</v>
      </c>
    </row>
    <row r="871" spans="1:4" x14ac:dyDescent="0.2">
      <c r="A871" s="55">
        <v>810</v>
      </c>
      <c r="B871" s="1232">
        <f>'Expenditures 15-22'!E74</f>
        <v>118636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282429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49717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551</v>
      </c>
      <c r="D891" s="14" t="str">
        <f t="shared" si="12"/>
        <v>Error?</v>
      </c>
    </row>
    <row r="892" spans="1:4" x14ac:dyDescent="0.2">
      <c r="A892" s="55">
        <v>831</v>
      </c>
      <c r="B892" s="1232">
        <f>'Expenditures 15-22'!F14</f>
        <v>10214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63446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340</v>
      </c>
      <c r="D896" s="14" t="str">
        <f t="shared" si="13"/>
        <v>Error?</v>
      </c>
    </row>
    <row r="897" spans="1:4" x14ac:dyDescent="0.2">
      <c r="A897" s="55">
        <v>836</v>
      </c>
      <c r="B897" s="1232">
        <f>'Expenditures 15-22'!F38</f>
        <v>3391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653</v>
      </c>
      <c r="D900" s="14" t="str">
        <f t="shared" si="13"/>
        <v>Error?</v>
      </c>
    </row>
    <row r="901" spans="1:4" x14ac:dyDescent="0.2">
      <c r="A901" s="55">
        <v>840</v>
      </c>
      <c r="B901" s="1232">
        <f>'Expenditures 15-22'!F42</f>
        <v>4384</v>
      </c>
      <c r="C901" s="14" t="s">
        <v>671</v>
      </c>
      <c r="D901" s="14" t="str">
        <f t="shared" si="13"/>
        <v>Error?</v>
      </c>
    </row>
    <row r="902" spans="1:4" x14ac:dyDescent="0.2">
      <c r="A902" s="55">
        <v>841</v>
      </c>
      <c r="B902" s="1232">
        <f>'Expenditures 15-22'!F44</f>
        <v>236</v>
      </c>
      <c r="D902" s="14" t="str">
        <f t="shared" si="13"/>
        <v>Error?</v>
      </c>
    </row>
    <row r="903" spans="1:4" x14ac:dyDescent="0.2">
      <c r="A903" s="55">
        <v>842</v>
      </c>
      <c r="B903" s="1232">
        <f>'Expenditures 15-22'!F45</f>
        <v>3247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3483</v>
      </c>
      <c r="C905" s="14" t="s">
        <v>671</v>
      </c>
      <c r="D905" s="14" t="str">
        <f t="shared" si="13"/>
        <v>Error?</v>
      </c>
    </row>
    <row r="906" spans="1:4" x14ac:dyDescent="0.2">
      <c r="A906" s="55">
        <v>845</v>
      </c>
      <c r="B906" s="1232">
        <f>'Expenditures 15-22'!F49</f>
        <v>1972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1972</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411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55181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55592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65431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128877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4761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1856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9711</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9711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1630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6082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161</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1898</v>
      </c>
      <c r="D1023" s="14" t="str">
        <f t="shared" ref="D1023:D1086" si="15">IF(ISBLANK(B1023),"OK",IF(A1023-B1023=0,"OK","Error?"))</f>
        <v>Error?</v>
      </c>
    </row>
    <row r="1024" spans="1:4" x14ac:dyDescent="0.2">
      <c r="A1024" s="55">
        <v>963</v>
      </c>
      <c r="B1024" s="1232">
        <f>'Expenditures 15-22'!H53</f>
        <v>1898</v>
      </c>
      <c r="C1024" s="14" t="s">
        <v>671</v>
      </c>
      <c r="D1024" s="14" t="str">
        <f t="shared" si="15"/>
        <v>Error?</v>
      </c>
    </row>
    <row r="1025" spans="1:4" x14ac:dyDescent="0.2">
      <c r="A1025" s="55">
        <v>964</v>
      </c>
      <c r="B1025" s="1232">
        <f>'Expenditures 15-22'!H55</f>
        <v>854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854</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246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246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3159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37072</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46313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1571065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67127</v>
      </c>
      <c r="C1105" s="14" t="s">
        <v>671</v>
      </c>
      <c r="D1105" s="14" t="str">
        <f t="shared" si="16"/>
        <v>Error?</v>
      </c>
    </row>
    <row r="1106" spans="1:4" x14ac:dyDescent="0.2">
      <c r="A1106" s="55">
        <v>1045</v>
      </c>
      <c r="B1106" s="1232">
        <f>'Expenditures 15-22'!K14</f>
        <v>74969</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2115660</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57833</v>
      </c>
      <c r="C1110" s="14" t="s">
        <v>671</v>
      </c>
      <c r="D1110" s="14" t="str">
        <f t="shared" si="16"/>
        <v>Error?</v>
      </c>
    </row>
    <row r="1111" spans="1:4" x14ac:dyDescent="0.2">
      <c r="A1111" s="55">
        <v>1050</v>
      </c>
      <c r="B1111" s="1232">
        <f>'Expenditures 15-22'!K38</f>
        <v>51094</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77322</v>
      </c>
      <c r="C1113" s="14" t="s">
        <v>671</v>
      </c>
      <c r="D1113" s="14" t="str">
        <f t="shared" si="16"/>
        <v>Error?</v>
      </c>
    </row>
    <row r="1114" spans="1:4" x14ac:dyDescent="0.2">
      <c r="A1114" s="55">
        <v>1053</v>
      </c>
      <c r="B1114" s="1232">
        <f>'Expenditures 15-22'!K41</f>
        <v>3164</v>
      </c>
      <c r="C1114" s="14" t="s">
        <v>671</v>
      </c>
      <c r="D1114" s="14" t="str">
        <f t="shared" si="16"/>
        <v>Error?</v>
      </c>
    </row>
    <row r="1115" spans="1:4" x14ac:dyDescent="0.2">
      <c r="A1115" s="55">
        <v>1054</v>
      </c>
      <c r="B1115" s="1232">
        <f>'Expenditures 15-22'!K42</f>
        <v>189413</v>
      </c>
      <c r="C1115" s="14" t="s">
        <v>671</v>
      </c>
      <c r="D1115" s="14" t="str">
        <f t="shared" si="16"/>
        <v>Error?</v>
      </c>
    </row>
    <row r="1116" spans="1:4" x14ac:dyDescent="0.2">
      <c r="A1116" s="55">
        <v>1055</v>
      </c>
      <c r="B1116" s="1232">
        <f>'Expenditures 15-22'!K44</f>
        <v>11111</v>
      </c>
      <c r="C1116" s="14" t="s">
        <v>671</v>
      </c>
      <c r="D1116" s="14" t="str">
        <f t="shared" si="16"/>
        <v>Error?</v>
      </c>
    </row>
    <row r="1117" spans="1:4" x14ac:dyDescent="0.2">
      <c r="A1117" s="55">
        <v>1056</v>
      </c>
      <c r="B1117" s="1232">
        <f>'Expenditures 15-22'!K45</f>
        <v>3247</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14358</v>
      </c>
      <c r="C1119" s="14" t="s">
        <v>671</v>
      </c>
      <c r="D1119" s="14" t="str">
        <f t="shared" si="16"/>
        <v>Error?</v>
      </c>
    </row>
    <row r="1120" spans="1:4" x14ac:dyDescent="0.2">
      <c r="A1120" s="55">
        <v>1059</v>
      </c>
      <c r="B1120" s="1232">
        <f>'Expenditures 15-22'!K49</f>
        <v>22385</v>
      </c>
      <c r="C1120" s="14" t="s">
        <v>671</v>
      </c>
      <c r="D1120" s="14" t="str">
        <f t="shared" si="16"/>
        <v>Error?</v>
      </c>
    </row>
    <row r="1121" spans="1:4" x14ac:dyDescent="0.2">
      <c r="A1121" s="55">
        <v>1060</v>
      </c>
      <c r="B1121" s="1232">
        <f>'Expenditures 15-22'!K50</f>
        <v>100524</v>
      </c>
      <c r="C1121" s="14" t="s">
        <v>671</v>
      </c>
      <c r="D1121" s="14" t="str">
        <f t="shared" si="16"/>
        <v>Error?</v>
      </c>
    </row>
    <row r="1122" spans="1:4" x14ac:dyDescent="0.2">
      <c r="A1122" s="55">
        <v>1061</v>
      </c>
      <c r="B1122" s="1232">
        <f>'Expenditures 15-22'!K53</f>
        <v>122909</v>
      </c>
      <c r="C1122" s="14" t="s">
        <v>671</v>
      </c>
      <c r="D1122" s="14" t="str">
        <f t="shared" si="16"/>
        <v>Error?</v>
      </c>
    </row>
    <row r="1123" spans="1:4" x14ac:dyDescent="0.2">
      <c r="A1123" s="55">
        <v>1062</v>
      </c>
      <c r="B1123" s="1232">
        <f>'Expenditures 15-22'!K55</f>
        <v>229294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229294</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40095</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130436</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170531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52405</v>
      </c>
      <c r="C1142" s="14" t="s">
        <v>671</v>
      </c>
      <c r="D1142" s="14" t="str">
        <f t="shared" si="16"/>
        <v>Error?</v>
      </c>
    </row>
    <row r="1143" spans="1:4" x14ac:dyDescent="0.2">
      <c r="A1143" s="55">
        <v>1082</v>
      </c>
      <c r="B1143" s="1232">
        <f>'Expenditures 15-22'!K74</f>
        <v>778910</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82220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2976790</v>
      </c>
      <c r="C1152" s="14" t="s">
        <v>671</v>
      </c>
      <c r="D1152" s="14" t="str">
        <f t="shared" si="17"/>
        <v>Error?</v>
      </c>
    </row>
    <row r="1153" spans="1:4" x14ac:dyDescent="0.2">
      <c r="A1153" s="55">
        <v>1092</v>
      </c>
      <c r="B1153" s="1232">
        <f>'Expenditures 15-22'!K115</f>
        <v>-657351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136407</v>
      </c>
      <c r="D1221" s="14" t="str">
        <f t="shared" si="18"/>
        <v>Error?</v>
      </c>
    </row>
    <row r="1222" spans="1:4" x14ac:dyDescent="0.2">
      <c r="A1222" s="83">
        <v>1161</v>
      </c>
      <c r="D1222" s="14" t="str">
        <f t="shared" si="18"/>
        <v>OK</v>
      </c>
    </row>
    <row r="1223" spans="1:4" x14ac:dyDescent="0.2">
      <c r="A1223" s="55">
        <v>1162</v>
      </c>
      <c r="B1223" s="1232">
        <f>'Expenditures 15-22'!C127</f>
        <v>136407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136407</v>
      </c>
      <c r="C1225" s="14" t="s">
        <v>671</v>
      </c>
      <c r="D1225" s="14" t="str">
        <f t="shared" si="18"/>
        <v>Error?</v>
      </c>
    </row>
    <row r="1226" spans="1:4" x14ac:dyDescent="0.2">
      <c r="A1226" s="55">
        <v>1165</v>
      </c>
      <c r="B1226" s="1232">
        <f>'Expenditures 15-22'!C150</f>
        <v>136407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6532</v>
      </c>
      <c r="D1229" s="14" t="str">
        <f t="shared" si="18"/>
        <v>Error?</v>
      </c>
    </row>
    <row r="1230" spans="1:4" x14ac:dyDescent="0.2">
      <c r="A1230" s="83">
        <v>1169</v>
      </c>
      <c r="D1230" s="14" t="str">
        <f t="shared" si="18"/>
        <v>OK</v>
      </c>
    </row>
    <row r="1231" spans="1:4" x14ac:dyDescent="0.2">
      <c r="A1231" s="55">
        <v>1170</v>
      </c>
      <c r="B1231" s="1232">
        <f>'Expenditures 15-22'!D127</f>
        <v>6532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6532</v>
      </c>
      <c r="C1233" s="14" t="s">
        <v>671</v>
      </c>
      <c r="D1233" s="14" t="str">
        <f t="shared" si="18"/>
        <v>Error?</v>
      </c>
    </row>
    <row r="1234" spans="1:4" x14ac:dyDescent="0.2">
      <c r="A1234" s="55">
        <v>1173</v>
      </c>
      <c r="B1234" s="1232">
        <f>'Expenditures 15-22'!D150</f>
        <v>6532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71070</v>
      </c>
      <c r="D1237" s="14" t="str">
        <f t="shared" si="18"/>
        <v>Error?</v>
      </c>
    </row>
    <row r="1238" spans="1:4" x14ac:dyDescent="0.2">
      <c r="A1238" s="83">
        <v>1177</v>
      </c>
      <c r="D1238" s="14" t="str">
        <f t="shared" si="18"/>
        <v>OK</v>
      </c>
    </row>
    <row r="1239" spans="1:4" x14ac:dyDescent="0.2">
      <c r="A1239" s="55">
        <v>1178</v>
      </c>
      <c r="B1239" s="1232">
        <f>'Expenditures 15-22'!E127</f>
        <v>71070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71070</v>
      </c>
      <c r="C1241" s="14" t="s">
        <v>671</v>
      </c>
      <c r="D1241" s="14" t="str">
        <f t="shared" si="18"/>
        <v>Error?</v>
      </c>
    </row>
    <row r="1242" spans="1:4" x14ac:dyDescent="0.2">
      <c r="A1242" s="55">
        <v>1181</v>
      </c>
      <c r="B1242" s="1232">
        <f>'Expenditures 15-22'!E150</f>
        <v>71070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80811</v>
      </c>
      <c r="D1245" s="14" t="str">
        <f t="shared" si="18"/>
        <v>Error?</v>
      </c>
    </row>
    <row r="1246" spans="1:4" x14ac:dyDescent="0.2">
      <c r="A1246" s="83">
        <v>1185</v>
      </c>
      <c r="D1246" s="14" t="str">
        <f t="shared" si="18"/>
        <v>OK</v>
      </c>
    </row>
    <row r="1247" spans="1:4" x14ac:dyDescent="0.2">
      <c r="A1247" s="55">
        <v>1186</v>
      </c>
      <c r="B1247" s="1232">
        <f>'Expenditures 15-22'!F127</f>
        <v>80811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80811</v>
      </c>
      <c r="C1249" s="14" t="s">
        <v>671</v>
      </c>
      <c r="D1249" s="14" t="str">
        <f t="shared" si="18"/>
        <v>Error?</v>
      </c>
    </row>
    <row r="1250" spans="1:4" x14ac:dyDescent="0.2">
      <c r="A1250" s="55">
        <v>1189</v>
      </c>
      <c r="B1250" s="1232">
        <f>'Expenditures 15-22'!F150</f>
        <v>80811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13572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13572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13572</v>
      </c>
      <c r="C1258" s="14" t="s">
        <v>671</v>
      </c>
      <c r="D1258" s="14" t="str">
        <f t="shared" si="18"/>
        <v>Error?</v>
      </c>
    </row>
    <row r="1259" spans="1:4" x14ac:dyDescent="0.2">
      <c r="A1259" s="55">
        <v>1198</v>
      </c>
      <c r="B1259" s="1232">
        <f>'Expenditures 15-22'!G150</f>
        <v>13572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308392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308392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308392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308392</v>
      </c>
      <c r="C1288" s="14" t="s">
        <v>671</v>
      </c>
      <c r="D1288" s="14" t="str">
        <f t="shared" si="19"/>
        <v>Error?</v>
      </c>
    </row>
    <row r="1289" spans="1:4" x14ac:dyDescent="0.2">
      <c r="A1289" s="55">
        <v>1228</v>
      </c>
      <c r="B1289" s="1232">
        <f>'Expenditures 15-22'!K151</f>
        <v>-2762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123797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123797</v>
      </c>
      <c r="C1317" s="14" t="s">
        <v>671</v>
      </c>
      <c r="D1317" s="14" t="str">
        <f t="shared" si="19"/>
        <v>Error?</v>
      </c>
    </row>
    <row r="1318" spans="1:4" x14ac:dyDescent="0.2">
      <c r="A1318" s="55">
        <v>1257</v>
      </c>
      <c r="B1318" s="1232">
        <f>'Expenditures 15-22'!H168</f>
        <v>155349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31552</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123797</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123797</v>
      </c>
      <c r="C1331" s="14" t="s">
        <v>671</v>
      </c>
      <c r="D1331" s="14" t="str">
        <f t="shared" si="19"/>
        <v>Error?</v>
      </c>
    </row>
    <row r="1332" spans="1:4" x14ac:dyDescent="0.2">
      <c r="A1332" s="55">
        <v>1271</v>
      </c>
      <c r="B1332" s="1232">
        <f>'Expenditures 15-22'!K168</f>
        <v>155349</v>
      </c>
      <c r="C1332" s="14" t="s">
        <v>671</v>
      </c>
      <c r="D1332" s="14" t="str">
        <f t="shared" si="19"/>
        <v>Error?</v>
      </c>
    </row>
    <row r="1333" spans="1:4" x14ac:dyDescent="0.2">
      <c r="A1333" s="55">
        <v>1272</v>
      </c>
      <c r="B1333" s="1232">
        <f>'Expenditures 15-22'!K169</f>
        <v>-54186</v>
      </c>
      <c r="C1333" s="14" t="s">
        <v>671</v>
      </c>
      <c r="D1333" s="14" t="str">
        <f t="shared" si="19"/>
        <v>Error?</v>
      </c>
    </row>
    <row r="1334" spans="1:4" x14ac:dyDescent="0.2">
      <c r="A1334" s="83">
        <v>1273</v>
      </c>
      <c r="D1334" s="14" t="str">
        <f t="shared" si="19"/>
        <v>OK</v>
      </c>
    </row>
    <row r="1335" spans="1:4" x14ac:dyDescent="0.2">
      <c r="A1335" s="55">
        <v>1274</v>
      </c>
      <c r="B1335" s="1232">
        <f>'Expenditures 15-22'!C176</f>
        <v>139106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139106</v>
      </c>
      <c r="C1339" s="14" t="s">
        <v>671</v>
      </c>
      <c r="D1339" s="14" t="str">
        <f t="shared" si="19"/>
        <v>Error?</v>
      </c>
    </row>
    <row r="1340" spans="1:4" x14ac:dyDescent="0.2">
      <c r="A1340" s="55">
        <v>1279</v>
      </c>
      <c r="B1340" s="1232">
        <f>'Expenditures 15-22'!C204</f>
        <v>139106</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4395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4395</v>
      </c>
      <c r="C1351" s="14" t="s">
        <v>671</v>
      </c>
      <c r="D1351" s="14" t="str">
        <f t="shared" si="20"/>
        <v>Error?</v>
      </c>
    </row>
    <row r="1352" spans="1:4" x14ac:dyDescent="0.2">
      <c r="A1352" s="55">
        <v>1291</v>
      </c>
      <c r="B1352" s="1232">
        <f>'Expenditures 15-22'!E190</f>
        <v>80</v>
      </c>
      <c r="C1352" s="14" t="s">
        <v>671</v>
      </c>
      <c r="D1352" s="14" t="str">
        <f t="shared" si="20"/>
        <v>Error?</v>
      </c>
    </row>
    <row r="1353" spans="1:4" x14ac:dyDescent="0.2">
      <c r="A1353" s="55">
        <v>1292</v>
      </c>
      <c r="B1353" s="1232">
        <f>'Expenditures 15-22'!E204</f>
        <v>4475</v>
      </c>
      <c r="C1353" s="14" t="s">
        <v>671</v>
      </c>
      <c r="D1353" s="14" t="str">
        <f t="shared" si="20"/>
        <v>Error?</v>
      </c>
    </row>
    <row r="1354" spans="1:4" x14ac:dyDescent="0.2">
      <c r="A1354" s="55">
        <v>1293</v>
      </c>
      <c r="B1354" s="1232">
        <f>'Expenditures 15-22'!F176</f>
        <v>28850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28850</v>
      </c>
      <c r="C1358" s="14" t="s">
        <v>671</v>
      </c>
      <c r="D1358" s="14" t="str">
        <f t="shared" si="20"/>
        <v>Error?</v>
      </c>
    </row>
    <row r="1359" spans="1:4" x14ac:dyDescent="0.2">
      <c r="A1359" s="55">
        <v>1298</v>
      </c>
      <c r="B1359" s="1232">
        <f>'Expenditures 15-22'!F204</f>
        <v>28850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69831</v>
      </c>
      <c r="C1375" s="14" t="s">
        <v>671</v>
      </c>
      <c r="D1375" s="14" t="str">
        <f t="shared" si="20"/>
        <v>Error?</v>
      </c>
    </row>
    <row r="1376" spans="1:4" x14ac:dyDescent="0.2">
      <c r="A1376" s="55">
        <v>1315</v>
      </c>
      <c r="B1376" s="1232">
        <f>'Expenditures 15-22'!H204</f>
        <v>69831</v>
      </c>
      <c r="C1376" s="14" t="s">
        <v>671</v>
      </c>
      <c r="D1376" s="14" t="str">
        <f t="shared" si="20"/>
        <v>Error?</v>
      </c>
    </row>
    <row r="1377" spans="1:4" x14ac:dyDescent="0.2">
      <c r="A1377" s="55">
        <v>1316</v>
      </c>
      <c r="B1377" s="1232">
        <f>'Expenditures 15-22'!K176</f>
        <v>172351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172351</v>
      </c>
      <c r="C1381" s="14" t="s">
        <v>671</v>
      </c>
      <c r="D1381" s="14" t="str">
        <f t="shared" si="20"/>
        <v>Error?</v>
      </c>
    </row>
    <row r="1382" spans="1:4" x14ac:dyDescent="0.2">
      <c r="A1382" s="55">
        <v>1321</v>
      </c>
      <c r="B1382" s="1232">
        <f>'Expenditures 15-22'!K190</f>
        <v>80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69831</v>
      </c>
      <c r="C1387" s="14" t="s">
        <v>671</v>
      </c>
      <c r="D1387" s="14" t="str">
        <f t="shared" si="20"/>
        <v>Error?</v>
      </c>
    </row>
    <row r="1388" spans="1:4" x14ac:dyDescent="0.2">
      <c r="A1388" s="55">
        <v>1327</v>
      </c>
      <c r="B1388" s="1232">
        <f>'Expenditures 15-22'!K204</f>
        <v>242262</v>
      </c>
      <c r="C1388" s="14" t="s">
        <v>671</v>
      </c>
      <c r="D1388" s="14" t="str">
        <f t="shared" si="20"/>
        <v>Error?</v>
      </c>
    </row>
    <row r="1389" spans="1:4" x14ac:dyDescent="0.2">
      <c r="A1389" s="55">
        <v>1328</v>
      </c>
      <c r="B1389" s="1232">
        <f>'Expenditures 15-22'!K205</f>
        <v>-1337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861</v>
      </c>
      <c r="D1407" s="14" t="str">
        <f t="shared" ref="D1407:D1470" si="21">IF(ISBLANK(B1407),"OK",IF(A1407-B1407=0,"OK","Error?"))</f>
        <v>Error?</v>
      </c>
    </row>
    <row r="1408" spans="1:4" x14ac:dyDescent="0.2">
      <c r="A1408" s="55">
        <v>1347</v>
      </c>
      <c r="B1408" s="1232">
        <f>'Expenditures 15-22'!D217</f>
        <v>3154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63807</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720</v>
      </c>
      <c r="D1412" s="14" t="str">
        <f t="shared" si="21"/>
        <v>Error?</v>
      </c>
    </row>
    <row r="1413" spans="1:4" x14ac:dyDescent="0.2">
      <c r="A1413" s="55">
        <v>1352</v>
      </c>
      <c r="B1413" s="1232">
        <f>'Expenditures 15-22'!D228</f>
        <v>7906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127</v>
      </c>
      <c r="D1416" s="14" t="str">
        <f t="shared" si="21"/>
        <v>Error?</v>
      </c>
    </row>
    <row r="1417" spans="1:4" x14ac:dyDescent="0.2">
      <c r="A1417" s="55">
        <v>1356</v>
      </c>
      <c r="B1417" s="1232">
        <f>'Expenditures 15-22'!D232</f>
        <v>8753</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671</v>
      </c>
      <c r="D1421" s="14" t="str">
        <f t="shared" si="21"/>
        <v>Error?</v>
      </c>
    </row>
    <row r="1422" spans="1:4" x14ac:dyDescent="0.2">
      <c r="A1422" s="55">
        <v>1361</v>
      </c>
      <c r="B1422" s="1232">
        <f>'Expenditures 15-22'!D239</f>
        <v>162</v>
      </c>
      <c r="D1422" s="14" t="str">
        <f t="shared" si="21"/>
        <v>Error?</v>
      </c>
    </row>
    <row r="1423" spans="1:4" x14ac:dyDescent="0.2">
      <c r="A1423" s="55">
        <v>1362</v>
      </c>
      <c r="B1423" s="1232">
        <f>'Expenditures 15-22'!D240</f>
        <v>2190</v>
      </c>
      <c r="D1423" s="14" t="str">
        <f t="shared" si="21"/>
        <v>Error?</v>
      </c>
    </row>
    <row r="1424" spans="1:4" x14ac:dyDescent="0.2">
      <c r="A1424" s="55">
        <v>1363</v>
      </c>
      <c r="B1424" s="1232">
        <f>'Expenditures 15-22'!D251</f>
        <v>2352</v>
      </c>
      <c r="C1424" s="14" t="s">
        <v>671</v>
      </c>
      <c r="D1424" s="14" t="str">
        <f t="shared" si="21"/>
        <v>Error?</v>
      </c>
    </row>
    <row r="1425" spans="1:4" x14ac:dyDescent="0.2">
      <c r="A1425" s="55">
        <v>1364</v>
      </c>
      <c r="B1425" s="1232">
        <f>'Expenditures 15-22'!D253</f>
        <v>9981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9981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5406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23919</v>
      </c>
      <c r="D1431" s="14" t="str">
        <f t="shared" si="21"/>
        <v>Error?</v>
      </c>
    </row>
    <row r="1432" spans="1:4" x14ac:dyDescent="0.2">
      <c r="A1432" s="55">
        <v>1371</v>
      </c>
      <c r="B1432" s="1232">
        <f>'Expenditures 15-22'!D261</f>
        <v>19859</v>
      </c>
      <c r="D1432" s="14" t="str">
        <f t="shared" si="21"/>
        <v>Error?</v>
      </c>
    </row>
    <row r="1433" spans="1:4" x14ac:dyDescent="0.2">
      <c r="A1433" s="55">
        <v>1372</v>
      </c>
      <c r="B1433" s="1232">
        <f>'Expenditures 15-22'!D262</f>
        <v>9706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58890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7795</v>
      </c>
      <c r="D1445" s="14" t="str">
        <f t="shared" si="21"/>
        <v>Error?</v>
      </c>
    </row>
    <row r="1446" spans="1:4" x14ac:dyDescent="0.2">
      <c r="A1446" s="55">
        <v>1385</v>
      </c>
      <c r="B1446" s="1232">
        <f>'Expenditures 15-22'!D273</f>
        <v>87771</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151578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861</v>
      </c>
      <c r="C1471" s="14" t="s">
        <v>671</v>
      </c>
      <c r="D1471" s="14" t="str">
        <f t="shared" ref="D1471:D1534" si="22">IF(ISBLANK(B1471),"OK",IF(A1471-B1471=0,"OK","Error?"))</f>
        <v>Error?</v>
      </c>
    </row>
    <row r="1472" spans="1:4" x14ac:dyDescent="0.2">
      <c r="A1472" s="55">
        <v>1411</v>
      </c>
      <c r="B1472" s="1232">
        <f>'Expenditures 15-22'!K217</f>
        <v>3154</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63807</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720</v>
      </c>
      <c r="C1476" s="14" t="s">
        <v>671</v>
      </c>
      <c r="D1476" s="14" t="str">
        <f t="shared" si="22"/>
        <v>Error?</v>
      </c>
    </row>
    <row r="1477" spans="1:4" x14ac:dyDescent="0.2">
      <c r="A1477" s="55">
        <v>1416</v>
      </c>
      <c r="B1477" s="1232">
        <f>'Expenditures 15-22'!K228</f>
        <v>7906</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127</v>
      </c>
      <c r="C1480" s="14" t="s">
        <v>671</v>
      </c>
      <c r="D1480" s="14" t="str">
        <f t="shared" si="22"/>
        <v>Error?</v>
      </c>
    </row>
    <row r="1481" spans="1:4" x14ac:dyDescent="0.2">
      <c r="A1481" s="55">
        <v>1420</v>
      </c>
      <c r="B1481" s="1232">
        <f>'Expenditures 15-22'!K232</f>
        <v>8753</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0</v>
      </c>
      <c r="C1485" s="14" t="s">
        <v>671</v>
      </c>
      <c r="D1485" s="14" t="str">
        <f t="shared" si="22"/>
        <v>Error?</v>
      </c>
    </row>
    <row r="1486" spans="1:4" x14ac:dyDescent="0.2">
      <c r="A1486" s="55">
        <v>1425</v>
      </c>
      <c r="B1486" s="1232">
        <f>'Expenditures 15-22'!K239</f>
        <v>162</v>
      </c>
      <c r="C1486" s="14" t="s">
        <v>671</v>
      </c>
      <c r="D1486" s="14" t="str">
        <f t="shared" si="22"/>
        <v>Error?</v>
      </c>
    </row>
    <row r="1487" spans="1:4" x14ac:dyDescent="0.2">
      <c r="A1487" s="55">
        <v>1426</v>
      </c>
      <c r="B1487" s="1232">
        <f>'Expenditures 15-22'!K240</f>
        <v>2190</v>
      </c>
      <c r="C1487" s="14" t="s">
        <v>671</v>
      </c>
      <c r="D1487" s="14" t="str">
        <f t="shared" si="22"/>
        <v>Error?</v>
      </c>
    </row>
    <row r="1488" spans="1:4" x14ac:dyDescent="0.2">
      <c r="A1488" s="55">
        <v>1427</v>
      </c>
      <c r="B1488" s="1232">
        <f>'Expenditures 15-22'!K251</f>
        <v>2352</v>
      </c>
      <c r="C1488" s="14" t="s">
        <v>671</v>
      </c>
      <c r="D1488" s="14" t="str">
        <f t="shared" si="22"/>
        <v>Error?</v>
      </c>
    </row>
    <row r="1489" spans="1:4" x14ac:dyDescent="0.2">
      <c r="A1489" s="55">
        <v>1428</v>
      </c>
      <c r="B1489" s="1232">
        <f>'Expenditures 15-22'!K253</f>
        <v>9981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9981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5406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23919</v>
      </c>
      <c r="C1495" s="14" t="s">
        <v>671</v>
      </c>
      <c r="D1495" s="14" t="str">
        <f t="shared" si="22"/>
        <v>Error?</v>
      </c>
    </row>
    <row r="1496" spans="1:4" x14ac:dyDescent="0.2">
      <c r="A1496" s="55">
        <v>1435</v>
      </c>
      <c r="B1496" s="1232">
        <f>'Expenditures 15-22'!K261</f>
        <v>19859</v>
      </c>
      <c r="C1496" s="14" t="s">
        <v>671</v>
      </c>
      <c r="D1496" s="14" t="str">
        <f t="shared" si="22"/>
        <v>Error?</v>
      </c>
    </row>
    <row r="1497" spans="1:4" x14ac:dyDescent="0.2">
      <c r="A1497" s="55">
        <v>1436</v>
      </c>
      <c r="B1497" s="1232">
        <f>'Expenditures 15-22'!K262</f>
        <v>9706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58890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7795</v>
      </c>
      <c r="C1509" s="14" t="s">
        <v>671</v>
      </c>
      <c r="D1509" s="14" t="str">
        <f t="shared" si="22"/>
        <v>Error?</v>
      </c>
    </row>
    <row r="1510" spans="1:4" x14ac:dyDescent="0.2">
      <c r="A1510" s="55">
        <v>1449</v>
      </c>
      <c r="B1510" s="1232">
        <f>'Expenditures 15-22'!K273</f>
        <v>87771</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151578</v>
      </c>
      <c r="C1517" s="14" t="s">
        <v>671</v>
      </c>
      <c r="D1517" s="14" t="str">
        <f t="shared" si="22"/>
        <v>Error?</v>
      </c>
    </row>
    <row r="1518" spans="1:4" x14ac:dyDescent="0.2">
      <c r="A1518" s="55">
        <v>1457</v>
      </c>
      <c r="B1518" s="1232">
        <f>'Expenditures 15-22'!K289</f>
        <v>-50106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1490332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1429622</v>
      </c>
      <c r="C1630" s="14" t="s">
        <v>671</v>
      </c>
      <c r="D1630" s="14" t="str">
        <f t="shared" si="24"/>
        <v>Error?</v>
      </c>
    </row>
    <row r="1631" spans="1:4" x14ac:dyDescent="0.2">
      <c r="A1631" s="55">
        <v>1570</v>
      </c>
      <c r="B1631" s="1232">
        <f>'Acct Summary 7-8'!D79</f>
        <v>689489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687402</v>
      </c>
      <c r="C1644" s="14" t="s">
        <v>671</v>
      </c>
      <c r="D1644" s="14" t="str">
        <f t="shared" si="24"/>
        <v>Error?</v>
      </c>
    </row>
    <row r="1645" spans="1:4" x14ac:dyDescent="0.2">
      <c r="A1645" s="55">
        <v>1584</v>
      </c>
      <c r="B1645" s="1232">
        <f>'Acct Summary 7-8'!E79</f>
        <v>42838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44001</v>
      </c>
      <c r="C1658" s="14" t="s">
        <v>671</v>
      </c>
      <c r="D1658" s="14" t="str">
        <f t="shared" si="24"/>
        <v>Error?</v>
      </c>
    </row>
    <row r="1659" spans="1:4" x14ac:dyDescent="0.2">
      <c r="A1659" s="55">
        <v>1598</v>
      </c>
      <c r="B1659" s="1232">
        <f>'Acct Summary 7-8'!F79</f>
        <v>124465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123128</v>
      </c>
      <c r="C1672" s="14" t="s">
        <v>671</v>
      </c>
      <c r="D1672" s="14" t="str">
        <f t="shared" si="25"/>
        <v>Error?</v>
      </c>
    </row>
    <row r="1673" spans="1:4" x14ac:dyDescent="0.2">
      <c r="A1673" s="55">
        <v>1612</v>
      </c>
      <c r="B1673" s="1232">
        <f>'Acct Summary 7-8'!G79</f>
        <v>87472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37366</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1322559</v>
      </c>
      <c r="C1744" s="14" t="s">
        <v>671</v>
      </c>
      <c r="D1744" s="14" t="str">
        <f t="shared" si="26"/>
        <v>Error?</v>
      </c>
    </row>
    <row r="1745" spans="1:5" x14ac:dyDescent="0.2">
      <c r="A1745" s="55">
        <v>1684</v>
      </c>
      <c r="B1745" s="1232">
        <f>'Tax Sched 24'!B5</f>
        <v>280542</v>
      </c>
      <c r="C1745" s="14" t="s">
        <v>671</v>
      </c>
      <c r="D1745" s="14" t="str">
        <f t="shared" si="26"/>
        <v>Error?</v>
      </c>
    </row>
    <row r="1746" spans="1:5" x14ac:dyDescent="0.2">
      <c r="A1746" s="55">
        <v>1685</v>
      </c>
      <c r="B1746" s="1232">
        <f>'Tax Sched 24'!B6</f>
        <v>100856</v>
      </c>
      <c r="C1746" s="14" t="s">
        <v>671</v>
      </c>
      <c r="D1746" s="14" t="str">
        <f t="shared" si="26"/>
        <v>Error?</v>
      </c>
    </row>
    <row r="1747" spans="1:5" x14ac:dyDescent="0.2">
      <c r="A1747" s="55">
        <v>1686</v>
      </c>
      <c r="B1747" s="1232">
        <f>'Tax Sched 24'!B7</f>
        <v>80155</v>
      </c>
      <c r="C1747" s="14" t="s">
        <v>671</v>
      </c>
      <c r="D1747" s="14" t="str">
        <f t="shared" si="26"/>
        <v>Error?</v>
      </c>
    </row>
    <row r="1748" spans="1:5" x14ac:dyDescent="0.2">
      <c r="A1748" s="55">
        <v>1687</v>
      </c>
      <c r="B1748" s="1232">
        <f>'Tax Sched 24'!B8</f>
        <v>44942</v>
      </c>
      <c r="C1748" s="14" t="s">
        <v>671</v>
      </c>
      <c r="D1748" s="14" t="str">
        <f t="shared" si="26"/>
        <v>Error?</v>
      </c>
    </row>
    <row r="1749" spans="1:5" x14ac:dyDescent="0.2">
      <c r="A1749" s="55">
        <v>1688</v>
      </c>
      <c r="B1749" s="1232">
        <f>'Tax Sched 24'!B10</f>
        <v>20039</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189751</v>
      </c>
      <c r="C1752" s="14" t="s">
        <v>671</v>
      </c>
      <c r="D1752" s="14" t="str">
        <f t="shared" si="26"/>
        <v>Error?</v>
      </c>
    </row>
    <row r="1753" spans="1:5" x14ac:dyDescent="0.2">
      <c r="A1753" s="55">
        <v>1692</v>
      </c>
      <c r="B1753" s="1232">
        <f>'Tax Sched 24'!B12</f>
        <v>20039</v>
      </c>
      <c r="C1753" s="14" t="s">
        <v>671</v>
      </c>
      <c r="D1753" s="14" t="str">
        <f t="shared" si="26"/>
        <v>Error?</v>
      </c>
    </row>
    <row r="1754" spans="1:5" x14ac:dyDescent="0.2">
      <c r="A1754" s="55">
        <v>1693</v>
      </c>
      <c r="B1754" s="1232">
        <f>'Tax Sched 24'!B14</f>
        <v>16031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2146886</v>
      </c>
      <c r="C1759" s="14" t="s">
        <v>671</v>
      </c>
      <c r="D1759" s="14" t="str">
        <f t="shared" si="26"/>
        <v>Error?</v>
      </c>
    </row>
    <row r="1760" spans="1:5" x14ac:dyDescent="0.2">
      <c r="A1760" s="55">
        <v>1699</v>
      </c>
      <c r="B1760" s="1232">
        <f>'Tax Sched 24'!D4</f>
        <v>1322559</v>
      </c>
      <c r="C1760" s="14" t="s">
        <v>671</v>
      </c>
      <c r="D1760" s="14" t="str">
        <f t="shared" si="26"/>
        <v>Error?</v>
      </c>
    </row>
    <row r="1761" spans="1:5" x14ac:dyDescent="0.2">
      <c r="A1761" s="55">
        <v>1700</v>
      </c>
      <c r="B1761" s="1232">
        <f>'Tax Sched 24'!D5</f>
        <v>280542</v>
      </c>
      <c r="C1761" s="14" t="s">
        <v>671</v>
      </c>
      <c r="D1761" s="14" t="str">
        <f t="shared" si="26"/>
        <v>Error?</v>
      </c>
    </row>
    <row r="1762" spans="1:5" s="80" customFormat="1" x14ac:dyDescent="0.2">
      <c r="A1762" s="55">
        <v>1701</v>
      </c>
      <c r="B1762" s="1232">
        <f>'Tax Sched 24'!D6</f>
        <v>100856</v>
      </c>
      <c r="C1762" s="14" t="s">
        <v>671</v>
      </c>
      <c r="D1762" s="14" t="str">
        <f t="shared" si="26"/>
        <v>Error?</v>
      </c>
      <c r="E1762" s="81"/>
    </row>
    <row r="1763" spans="1:5" x14ac:dyDescent="0.2">
      <c r="A1763" s="55">
        <v>1702</v>
      </c>
      <c r="B1763" s="1232">
        <f>'Tax Sched 24'!D7</f>
        <v>80155</v>
      </c>
      <c r="C1763" s="14" t="s">
        <v>671</v>
      </c>
      <c r="D1763" s="14" t="str">
        <f t="shared" si="26"/>
        <v>Error?</v>
      </c>
    </row>
    <row r="1764" spans="1:5" x14ac:dyDescent="0.2">
      <c r="A1764" s="55">
        <v>1703</v>
      </c>
      <c r="B1764" s="1232">
        <f>'Tax Sched 24'!D8</f>
        <v>44942</v>
      </c>
      <c r="C1764" s="14" t="s">
        <v>671</v>
      </c>
      <c r="D1764" s="14" t="str">
        <f t="shared" si="26"/>
        <v>Error?</v>
      </c>
    </row>
    <row r="1765" spans="1:5" x14ac:dyDescent="0.2">
      <c r="A1765" s="55">
        <v>1704</v>
      </c>
      <c r="B1765" s="1232">
        <f>'Tax Sched 24'!D10</f>
        <v>20039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189751</v>
      </c>
      <c r="C1768" s="14" t="s">
        <v>671</v>
      </c>
      <c r="D1768" s="14" t="str">
        <f t="shared" si="26"/>
        <v>Error?</v>
      </c>
    </row>
    <row r="1769" spans="1:5" x14ac:dyDescent="0.2">
      <c r="A1769" s="55">
        <v>1708</v>
      </c>
      <c r="B1769" s="1232">
        <f>'Tax Sched 24'!D12</f>
        <v>20039</v>
      </c>
      <c r="C1769" s="14" t="s">
        <v>671</v>
      </c>
      <c r="D1769" s="14" t="str">
        <f t="shared" si="26"/>
        <v>Error?</v>
      </c>
    </row>
    <row r="1770" spans="1:5" x14ac:dyDescent="0.2">
      <c r="A1770" s="55">
        <v>1709</v>
      </c>
      <c r="B1770" s="1232">
        <f>'Tax Sched 24'!D14</f>
        <v>16031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2146886</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1348551.9300000002</v>
      </c>
      <c r="C1792" s="14" t="s">
        <v>671</v>
      </c>
      <c r="D1792" s="14" t="str">
        <f t="shared" si="27"/>
        <v>Error?</v>
      </c>
    </row>
    <row r="1793" spans="1:4" x14ac:dyDescent="0.2">
      <c r="A1793" s="55">
        <v>1732</v>
      </c>
      <c r="B1793" s="1232">
        <f>'Tax Sched 24'!F5</f>
        <v>286056.47000000003</v>
      </c>
      <c r="C1793" s="14" t="s">
        <v>671</v>
      </c>
      <c r="D1793" s="14" t="str">
        <f t="shared" si="27"/>
        <v>Error?</v>
      </c>
    </row>
    <row r="1794" spans="1:4" x14ac:dyDescent="0.2">
      <c r="A1794" s="55">
        <v>1733</v>
      </c>
      <c r="B1794" s="1232">
        <f>'Tax Sched 24'!F6</f>
        <v>151001.03747100002</v>
      </c>
      <c r="C1794" s="14" t="s">
        <v>671</v>
      </c>
      <c r="D1794" s="14" t="str">
        <f t="shared" si="27"/>
        <v>Error?</v>
      </c>
    </row>
    <row r="1795" spans="1:4" x14ac:dyDescent="0.2">
      <c r="A1795" s="55">
        <v>1734</v>
      </c>
      <c r="B1795" s="1232">
        <f>'Tax Sched 24'!F7</f>
        <v>81730.42</v>
      </c>
      <c r="C1795" s="14" t="s">
        <v>671</v>
      </c>
      <c r="D1795" s="14" t="str">
        <f t="shared" si="27"/>
        <v>Error?</v>
      </c>
    </row>
    <row r="1796" spans="1:4" x14ac:dyDescent="0.2">
      <c r="A1796" s="55">
        <v>1735</v>
      </c>
      <c r="B1796" s="1232">
        <f>'Tax Sched 24'!F8</f>
        <v>66001.400670999996</v>
      </c>
      <c r="C1796" s="14" t="s">
        <v>671</v>
      </c>
      <c r="D1796" s="14" t="str">
        <f t="shared" si="27"/>
        <v>Error?</v>
      </c>
    </row>
    <row r="1797" spans="1:4" x14ac:dyDescent="0.2">
      <c r="A1797" s="55">
        <v>1736</v>
      </c>
      <c r="B1797" s="1232">
        <f>'Tax Sched 24'!F10</f>
        <v>20432.605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200002.510782</v>
      </c>
      <c r="C1800" s="14" t="s">
        <v>671</v>
      </c>
      <c r="D1800" s="14" t="str">
        <f t="shared" si="27"/>
        <v>Error?</v>
      </c>
    </row>
    <row r="1801" spans="1:4" x14ac:dyDescent="0.2">
      <c r="A1801" s="55">
        <v>1740</v>
      </c>
      <c r="B1801" s="1232">
        <f>'Tax Sched 24'!F12</f>
        <v>20432.605</v>
      </c>
      <c r="C1801" s="14" t="s">
        <v>671</v>
      </c>
      <c r="D1801" s="14" t="str">
        <f t="shared" si="27"/>
        <v>Error?</v>
      </c>
    </row>
    <row r="1802" spans="1:4" x14ac:dyDescent="0.2">
      <c r="A1802" s="55">
        <v>1741</v>
      </c>
      <c r="B1802" s="1232">
        <f>'Tax Sched 24'!F14</f>
        <v>16346.084000000001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1348551.9300000002</v>
      </c>
      <c r="D1808" s="14" t="str">
        <f t="shared" si="27"/>
        <v>Error?</v>
      </c>
    </row>
    <row r="1809" spans="1:4" x14ac:dyDescent="0.2">
      <c r="A1809" s="55">
        <v>1748</v>
      </c>
      <c r="B1809" s="1232">
        <f>'Tax Sched 24'!E5</f>
        <v>286056.47000000003</v>
      </c>
      <c r="D1809" s="14" t="str">
        <f t="shared" si="27"/>
        <v>Error?</v>
      </c>
    </row>
    <row r="1810" spans="1:4" x14ac:dyDescent="0.2">
      <c r="A1810" s="55">
        <v>1749</v>
      </c>
      <c r="B1810" s="1232">
        <f>'Tax Sched 24'!E6</f>
        <v>151001.03747100002</v>
      </c>
      <c r="D1810" s="14" t="str">
        <f t="shared" si="27"/>
        <v>Error?</v>
      </c>
    </row>
    <row r="1811" spans="1:4" x14ac:dyDescent="0.2">
      <c r="A1811" s="55">
        <v>1750</v>
      </c>
      <c r="B1811" s="1232">
        <f>'Tax Sched 24'!E7</f>
        <v>81730.42</v>
      </c>
      <c r="D1811" s="14" t="str">
        <f t="shared" si="27"/>
        <v>Error?</v>
      </c>
    </row>
    <row r="1812" spans="1:4" x14ac:dyDescent="0.2">
      <c r="A1812" s="55">
        <v>1751</v>
      </c>
      <c r="B1812" s="1232">
        <f>'Tax Sched 24'!E8</f>
        <v>66001.400670999996</v>
      </c>
      <c r="D1812" s="14" t="str">
        <f t="shared" si="27"/>
        <v>Error?</v>
      </c>
    </row>
    <row r="1813" spans="1:4" x14ac:dyDescent="0.2">
      <c r="A1813" s="55">
        <v>1752</v>
      </c>
      <c r="B1813" s="1232">
        <f>'Tax Sched 24'!E10</f>
        <v>20432.605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200002.510782</v>
      </c>
      <c r="D1816" s="14" t="str">
        <f t="shared" si="27"/>
        <v>Error?</v>
      </c>
    </row>
    <row r="1817" spans="1:4" x14ac:dyDescent="0.2">
      <c r="A1817" s="55">
        <v>1756</v>
      </c>
      <c r="B1817" s="1232">
        <f>'Tax Sched 24'!E12</f>
        <v>20432.605</v>
      </c>
      <c r="D1817" s="14" t="str">
        <f t="shared" si="27"/>
        <v>Error?</v>
      </c>
    </row>
    <row r="1818" spans="1:4" x14ac:dyDescent="0.2">
      <c r="A1818" s="55">
        <v>1757</v>
      </c>
      <c r="B1818" s="1232">
        <f>'Tax Sched 24'!E14</f>
        <v>16346.084000000001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2295991.3912450001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592780</v>
      </c>
      <c r="C1939" s="14" t="s">
        <v>671</v>
      </c>
      <c r="D1939" s="14" t="str">
        <f t="shared" si="29"/>
        <v>Error?</v>
      </c>
    </row>
    <row r="1940" spans="1:5" x14ac:dyDescent="0.2">
      <c r="A1940" s="55">
        <v>1879</v>
      </c>
      <c r="B1940" s="1232">
        <f>'Short-Term Long-Term Debt 25'!F49</f>
        <v>786850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16031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16031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16031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48291</v>
      </c>
      <c r="D2008" s="14" t="str">
        <f t="shared" si="30"/>
        <v>Error?</v>
      </c>
    </row>
    <row r="2009" spans="1:4" x14ac:dyDescent="0.2">
      <c r="A2009" s="55">
        <v>1948</v>
      </c>
      <c r="B2009" s="1232">
        <f>'Cap Outlay Deprec 27'!C8</f>
        <v>3612443</v>
      </c>
      <c r="D2009" s="14" t="str">
        <f t="shared" si="30"/>
        <v>Error?</v>
      </c>
    </row>
    <row r="2010" spans="1:4" x14ac:dyDescent="0.2">
      <c r="A2010" s="55">
        <v>1949</v>
      </c>
      <c r="B2010" s="1232">
        <f>'Cap Outlay Deprec 27'!C10</f>
        <v>222421</v>
      </c>
      <c r="D2010" s="14" t="str">
        <f t="shared" si="30"/>
        <v>Error?</v>
      </c>
    </row>
    <row r="2011" spans="1:4" x14ac:dyDescent="0.2">
      <c r="A2011" s="55">
        <v>1950</v>
      </c>
      <c r="B2011" s="1232">
        <f>'Cap Outlay Deprec 27'!C12</f>
        <v>826496</v>
      </c>
      <c r="D2011" s="14" t="str">
        <f t="shared" si="30"/>
        <v>Error?</v>
      </c>
    </row>
    <row r="2012" spans="1:4" x14ac:dyDescent="0.2">
      <c r="A2012" s="55">
        <v>1951</v>
      </c>
      <c r="B2012" s="1232">
        <f>'Cap Outlay Deprec 27'!C13</f>
        <v>554231</v>
      </c>
      <c r="D2012" s="14" t="str">
        <f t="shared" si="30"/>
        <v>Error?</v>
      </c>
    </row>
    <row r="2013" spans="1:4" x14ac:dyDescent="0.2">
      <c r="A2013" s="55">
        <v>1952</v>
      </c>
      <c r="B2013" s="1232">
        <f>'Cap Outlay Deprec 27'!C16</f>
        <v>5263882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15372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9711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25083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48291</v>
      </c>
      <c r="C2026" s="14" t="s">
        <v>671</v>
      </c>
      <c r="D2026" s="14" t="str">
        <f t="shared" si="30"/>
        <v>Error?</v>
      </c>
    </row>
    <row r="2027" spans="1:4" x14ac:dyDescent="0.2">
      <c r="A2027" s="55">
        <v>1966</v>
      </c>
      <c r="B2027" s="1232">
        <f>'Cap Outlay Deprec 27'!F8</f>
        <v>3627815</v>
      </c>
      <c r="C2027" s="14" t="s">
        <v>671</v>
      </c>
      <c r="D2027" s="14" t="str">
        <f t="shared" si="30"/>
        <v>Error?</v>
      </c>
    </row>
    <row r="2028" spans="1:4" x14ac:dyDescent="0.2">
      <c r="A2028" s="55">
        <v>1967</v>
      </c>
      <c r="B2028" s="1232">
        <f>'Cap Outlay Deprec 27'!F10</f>
        <v>222421</v>
      </c>
      <c r="C2028" s="14" t="s">
        <v>671</v>
      </c>
      <c r="D2028" s="14" t="str">
        <f t="shared" si="30"/>
        <v>Error?</v>
      </c>
    </row>
    <row r="2029" spans="1:4" x14ac:dyDescent="0.2">
      <c r="A2029" s="55">
        <v>1968</v>
      </c>
      <c r="B2029" s="1232">
        <f>'Cap Outlay Deprec 27'!F12</f>
        <v>836207</v>
      </c>
      <c r="C2029" s="14" t="s">
        <v>671</v>
      </c>
      <c r="D2029" s="14" t="str">
        <f t="shared" si="30"/>
        <v>Error?</v>
      </c>
    </row>
    <row r="2030" spans="1:4" x14ac:dyDescent="0.2">
      <c r="A2030" s="55">
        <v>1969</v>
      </c>
      <c r="B2030" s="1232">
        <f>'Cap Outlay Deprec 27'!F13</f>
        <v>554231</v>
      </c>
      <c r="C2030" s="14" t="s">
        <v>671</v>
      </c>
      <c r="D2030" s="14" t="str">
        <f t="shared" si="30"/>
        <v>Error?</v>
      </c>
    </row>
    <row r="2031" spans="1:4" x14ac:dyDescent="0.2">
      <c r="A2031" s="55">
        <v>1970</v>
      </c>
      <c r="B2031" s="1232">
        <f>'Cap Outlay Deprec 27'!F16</f>
        <v>5288965</v>
      </c>
      <c r="C2031" s="14" t="s">
        <v>671</v>
      </c>
      <c r="D2031" s="14" t="str">
        <f t="shared" si="30"/>
        <v>Error?</v>
      </c>
    </row>
    <row r="2032" spans="1:4" x14ac:dyDescent="0.2">
      <c r="A2032" s="83">
        <v>1971</v>
      </c>
      <c r="D2032" s="14" t="str">
        <f t="shared" si="30"/>
        <v>OK</v>
      </c>
    </row>
    <row r="2033" spans="1:4" x14ac:dyDescent="0.2">
      <c r="A2033" s="55">
        <v>1972</v>
      </c>
      <c r="B2033" s="1232">
        <f>'Cap Outlay Deprec 27'!H8</f>
        <v>1786834</v>
      </c>
      <c r="D2033" s="14" t="str">
        <f t="shared" si="30"/>
        <v>Error?</v>
      </c>
    </row>
    <row r="2034" spans="1:4" x14ac:dyDescent="0.2">
      <c r="A2034" s="55">
        <v>1973</v>
      </c>
      <c r="B2034" s="1232">
        <f>'Cap Outlay Deprec 27'!H10</f>
        <v>98247</v>
      </c>
      <c r="D2034" s="14" t="str">
        <f t="shared" si="30"/>
        <v>Error?</v>
      </c>
    </row>
    <row r="2035" spans="1:4" x14ac:dyDescent="0.2">
      <c r="A2035" s="55">
        <v>1974</v>
      </c>
      <c r="B2035" s="1232">
        <f>'Cap Outlay Deprec 27'!H12</f>
        <v>264568</v>
      </c>
      <c r="D2035" s="14" t="str">
        <f t="shared" si="30"/>
        <v>Error?</v>
      </c>
    </row>
    <row r="2036" spans="1:4" x14ac:dyDescent="0.2">
      <c r="A2036" s="55">
        <v>1975</v>
      </c>
      <c r="B2036" s="1232">
        <f>'Cap Outlay Deprec 27'!H13</f>
        <v>133786</v>
      </c>
      <c r="D2036" s="14" t="str">
        <f t="shared" si="30"/>
        <v>Error?</v>
      </c>
    </row>
    <row r="2037" spans="1:4" x14ac:dyDescent="0.2">
      <c r="A2037" s="55">
        <v>1976</v>
      </c>
      <c r="B2037" s="1232">
        <f>'Cap Outlay Deprec 27'!H16</f>
        <v>2283435</v>
      </c>
      <c r="C2037" s="14" t="s">
        <v>671</v>
      </c>
      <c r="D2037" s="14" t="str">
        <f t="shared" si="30"/>
        <v>Error?</v>
      </c>
    </row>
    <row r="2038" spans="1:4" x14ac:dyDescent="0.2">
      <c r="A2038" s="83">
        <v>1977</v>
      </c>
      <c r="D2038" s="14" t="str">
        <f t="shared" si="30"/>
        <v>OK</v>
      </c>
    </row>
    <row r="2039" spans="1:4" x14ac:dyDescent="0.2">
      <c r="A2039" s="55">
        <v>1978</v>
      </c>
      <c r="B2039" s="1232">
        <f>'Cap Outlay Deprec 27'!I8</f>
        <v>52926</v>
      </c>
      <c r="D2039" s="14" t="str">
        <f t="shared" si="30"/>
        <v>Error?</v>
      </c>
    </row>
    <row r="2040" spans="1:4" x14ac:dyDescent="0.2">
      <c r="A2040" s="55">
        <v>1979</v>
      </c>
      <c r="B2040" s="1232">
        <f>'Cap Outlay Deprec 27'!I10</f>
        <v>9785</v>
      </c>
      <c r="D2040" s="14" t="str">
        <f t="shared" si="30"/>
        <v>Error?</v>
      </c>
    </row>
    <row r="2041" spans="1:4" x14ac:dyDescent="0.2">
      <c r="A2041" s="55">
        <v>1980</v>
      </c>
      <c r="B2041" s="1232">
        <f>'Cap Outlay Deprec 27'!I12</f>
        <v>79826</v>
      </c>
      <c r="D2041" s="14" t="str">
        <f t="shared" si="30"/>
        <v>Error?</v>
      </c>
    </row>
    <row r="2042" spans="1:4" x14ac:dyDescent="0.2">
      <c r="A2042" s="55">
        <v>1981</v>
      </c>
      <c r="B2042" s="1232">
        <f>'Cap Outlay Deprec 27'!I13</f>
        <v>110846</v>
      </c>
      <c r="D2042" s="14" t="str">
        <f t="shared" si="30"/>
        <v>Error?</v>
      </c>
    </row>
    <row r="2043" spans="1:4" x14ac:dyDescent="0.2">
      <c r="A2043" s="55">
        <v>1982</v>
      </c>
      <c r="B2043" s="1232">
        <f>'Cap Outlay Deprec 27'!I16</f>
        <v>253383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1839760</v>
      </c>
      <c r="C2051" s="14" t="s">
        <v>671</v>
      </c>
      <c r="D2051" s="14" t="str">
        <f t="shared" si="31"/>
        <v>Error?</v>
      </c>
    </row>
    <row r="2052" spans="1:4" x14ac:dyDescent="0.2">
      <c r="A2052" s="55">
        <v>1991</v>
      </c>
      <c r="B2052" s="1232">
        <f>'Cap Outlay Deprec 27'!K10</f>
        <v>108032</v>
      </c>
      <c r="C2052" s="14" t="s">
        <v>671</v>
      </c>
      <c r="D2052" s="14" t="str">
        <f t="shared" si="31"/>
        <v>Error?</v>
      </c>
    </row>
    <row r="2053" spans="1:4" x14ac:dyDescent="0.2">
      <c r="A2053" s="55">
        <v>1992</v>
      </c>
      <c r="B2053" s="1232">
        <f>'Cap Outlay Deprec 27'!K12</f>
        <v>344394</v>
      </c>
      <c r="C2053" s="14" t="s">
        <v>671</v>
      </c>
      <c r="D2053" s="14" t="str">
        <f t="shared" si="31"/>
        <v>Error?</v>
      </c>
    </row>
    <row r="2054" spans="1:4" x14ac:dyDescent="0.2">
      <c r="A2054" s="55">
        <v>1993</v>
      </c>
      <c r="B2054" s="1232">
        <f>'Cap Outlay Deprec 27'!K13</f>
        <v>244632</v>
      </c>
      <c r="C2054" s="14" t="s">
        <v>671</v>
      </c>
      <c r="D2054" s="14" t="str">
        <f t="shared" si="31"/>
        <v>Error?</v>
      </c>
    </row>
    <row r="2055" spans="1:4" x14ac:dyDescent="0.2">
      <c r="A2055" s="55">
        <v>1994</v>
      </c>
      <c r="B2055" s="1232">
        <f>'Cap Outlay Deprec 27'!K16</f>
        <v>2536818</v>
      </c>
      <c r="C2055" s="14" t="s">
        <v>671</v>
      </c>
      <c r="D2055" s="14" t="str">
        <f t="shared" si="31"/>
        <v>Error?</v>
      </c>
    </row>
    <row r="2056" spans="1:4" x14ac:dyDescent="0.2">
      <c r="A2056" s="55">
        <v>1995</v>
      </c>
      <c r="B2056" s="1232">
        <f>'Cap Outlay Deprec 27'!L5</f>
        <v>48291</v>
      </c>
      <c r="C2056" s="14" t="s">
        <v>671</v>
      </c>
      <c r="D2056" s="14" t="str">
        <f t="shared" si="31"/>
        <v>Error?</v>
      </c>
    </row>
    <row r="2057" spans="1:4" x14ac:dyDescent="0.2">
      <c r="A2057" s="55">
        <v>1996</v>
      </c>
      <c r="B2057" s="1232">
        <f>'Cap Outlay Deprec 27'!L8</f>
        <v>1788055</v>
      </c>
      <c r="C2057" s="14" t="s">
        <v>671</v>
      </c>
      <c r="D2057" s="14" t="str">
        <f t="shared" si="31"/>
        <v>Error?</v>
      </c>
    </row>
    <row r="2058" spans="1:4" x14ac:dyDescent="0.2">
      <c r="A2058" s="55">
        <v>1997</v>
      </c>
      <c r="B2058" s="1232">
        <f>'Cap Outlay Deprec 27'!L10</f>
        <v>114389</v>
      </c>
      <c r="C2058" s="14" t="s">
        <v>671</v>
      </c>
      <c r="D2058" s="14" t="str">
        <f t="shared" si="31"/>
        <v>Error?</v>
      </c>
    </row>
    <row r="2059" spans="1:4" x14ac:dyDescent="0.2">
      <c r="A2059" s="55">
        <v>1998</v>
      </c>
      <c r="B2059" s="1232">
        <f>'Cap Outlay Deprec 27'!L12</f>
        <v>491813</v>
      </c>
      <c r="C2059" s="14" t="s">
        <v>671</v>
      </c>
      <c r="D2059" s="14" t="str">
        <f t="shared" si="31"/>
        <v>Error?</v>
      </c>
    </row>
    <row r="2060" spans="1:4" x14ac:dyDescent="0.2">
      <c r="A2060" s="55">
        <v>1999</v>
      </c>
      <c r="B2060" s="1232">
        <f>'Cap Outlay Deprec 27'!L13</f>
        <v>309599</v>
      </c>
      <c r="C2060" s="14" t="s">
        <v>671</v>
      </c>
      <c r="D2060" s="14" t="str">
        <f t="shared" si="31"/>
        <v>Error?</v>
      </c>
    </row>
    <row r="2061" spans="1:4" x14ac:dyDescent="0.2">
      <c r="A2061" s="55">
        <v>2000</v>
      </c>
      <c r="B2061" s="1232">
        <f>'Cap Outlay Deprec 27'!L16</f>
        <v>2752147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45690</v>
      </c>
      <c r="C2088" s="14" t="s">
        <v>671</v>
      </c>
      <c r="D2088" s="14" t="str">
        <f t="shared" si="31"/>
        <v>Error?</v>
      </c>
    </row>
    <row r="2089" spans="1:4" x14ac:dyDescent="0.2">
      <c r="A2089" s="55">
        <v>2028</v>
      </c>
      <c r="B2089" s="1232">
        <f>'Expenditures 15-22'!K92</f>
        <v>36530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651990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8087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16776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1529444</v>
      </c>
      <c r="C2551" s="14" t="s">
        <v>671</v>
      </c>
      <c r="D2551" s="14" t="str">
        <f t="shared" si="38"/>
        <v>Error?</v>
      </c>
    </row>
    <row r="2552" spans="1:4" x14ac:dyDescent="0.2">
      <c r="A2552" s="83">
        <v>2491</v>
      </c>
      <c r="D2552" s="14" t="str">
        <f t="shared" si="38"/>
        <v>OK</v>
      </c>
    </row>
    <row r="2553" spans="1:4" x14ac:dyDescent="0.2">
      <c r="A2553" s="55">
        <v>2492</v>
      </c>
      <c r="B2553" s="1232">
        <f>'Acct Summary 7-8'!C6</f>
        <v>537090</v>
      </c>
      <c r="C2553" s="14" t="s">
        <v>671</v>
      </c>
      <c r="D2553" s="14" t="str">
        <f t="shared" si="38"/>
        <v>Error?</v>
      </c>
    </row>
    <row r="2554" spans="1:4" x14ac:dyDescent="0.2">
      <c r="A2554" s="55">
        <v>2493</v>
      </c>
      <c r="B2554" s="1232">
        <f>'Acct Summary 7-8'!C7</f>
        <v>252905</v>
      </c>
      <c r="C2554" s="14" t="s">
        <v>671</v>
      </c>
      <c r="D2554" s="14" t="str">
        <f t="shared" si="38"/>
        <v>Error?</v>
      </c>
    </row>
    <row r="2555" spans="1:4" x14ac:dyDescent="0.2">
      <c r="A2555" s="55">
        <v>2494</v>
      </c>
      <c r="B2555" s="1232">
        <f>'Acct Summary 7-8'!C8</f>
        <v>2319439</v>
      </c>
      <c r="C2555" s="14" t="s">
        <v>671</v>
      </c>
      <c r="D2555" s="14" t="str">
        <f t="shared" si="38"/>
        <v>Error?</v>
      </c>
    </row>
    <row r="2556" spans="1:4" x14ac:dyDescent="0.2">
      <c r="A2556" s="55">
        <v>2495</v>
      </c>
      <c r="B2556" s="1232">
        <f>'Acct Summary 7-8'!C12</f>
        <v>2115660</v>
      </c>
      <c r="C2556" s="14" t="s">
        <v>671</v>
      </c>
      <c r="D2556" s="14" t="str">
        <f t="shared" si="38"/>
        <v>Error?</v>
      </c>
    </row>
    <row r="2557" spans="1:4" x14ac:dyDescent="0.2">
      <c r="A2557" s="55">
        <v>2496</v>
      </c>
      <c r="B2557" s="1232">
        <f>'Acct Summary 7-8'!C13</f>
        <v>778910</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82220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2976790</v>
      </c>
      <c r="C2561" s="14" t="s">
        <v>671</v>
      </c>
      <c r="D2561" s="14" t="str">
        <f t="shared" si="39"/>
        <v>Error?</v>
      </c>
    </row>
    <row r="2562" spans="1:4" x14ac:dyDescent="0.2">
      <c r="A2562" s="55">
        <v>2501</v>
      </c>
      <c r="B2562" s="1232">
        <f>'Acct Summary 7-8'!C20</f>
        <v>-657351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305630</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305630</v>
      </c>
      <c r="C2568" s="14" t="s">
        <v>671</v>
      </c>
      <c r="D2568" s="14" t="str">
        <f t="shared" si="39"/>
        <v>Error?</v>
      </c>
    </row>
    <row r="2569" spans="1:4" x14ac:dyDescent="0.2">
      <c r="A2569" s="55">
        <v>2508</v>
      </c>
      <c r="B2569" s="1232">
        <f>'Acct Summary 7-8'!D13</f>
        <v>308392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308392</v>
      </c>
      <c r="C2573" s="14" t="s">
        <v>671</v>
      </c>
      <c r="D2573" s="14" t="str">
        <f t="shared" si="39"/>
        <v>Error?</v>
      </c>
    </row>
    <row r="2574" spans="1:4" x14ac:dyDescent="0.2">
      <c r="A2574" s="55">
        <v>2513</v>
      </c>
      <c r="B2574" s="1232">
        <f>'Acct Summary 7-8'!D20</f>
        <v>-2762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83516</v>
      </c>
      <c r="C2591" s="14" t="s">
        <v>671</v>
      </c>
      <c r="D2591" s="14" t="str">
        <f t="shared" si="39"/>
        <v>Error?</v>
      </c>
    </row>
    <row r="2592" spans="1:4" x14ac:dyDescent="0.2">
      <c r="A2592" s="83">
        <v>2531</v>
      </c>
      <c r="D2592" s="14" t="str">
        <f t="shared" si="39"/>
        <v>OK</v>
      </c>
    </row>
    <row r="2593" spans="1:4" x14ac:dyDescent="0.2">
      <c r="A2593" s="55">
        <v>2532</v>
      </c>
      <c r="B2593" s="1232">
        <f>'Acct Summary 7-8'!F6</f>
        <v>154507</v>
      </c>
      <c r="C2593" s="14" t="s">
        <v>671</v>
      </c>
      <c r="D2593" s="14" t="str">
        <f t="shared" si="39"/>
        <v>Error?</v>
      </c>
    </row>
    <row r="2594" spans="1:4" x14ac:dyDescent="0.2">
      <c r="A2594" s="55">
        <v>2533</v>
      </c>
      <c r="B2594" s="1232">
        <f>'Acct Summary 7-8'!F7</f>
        <v>2902</v>
      </c>
      <c r="C2594" s="14" t="s">
        <v>671</v>
      </c>
      <c r="D2594" s="14" t="str">
        <f t="shared" si="39"/>
        <v>Error?</v>
      </c>
    </row>
    <row r="2595" spans="1:4" x14ac:dyDescent="0.2">
      <c r="A2595" s="55">
        <v>2534</v>
      </c>
      <c r="B2595" s="1232">
        <f>'Acct Summary 7-8'!F8</f>
        <v>240925</v>
      </c>
      <c r="C2595" s="14" t="s">
        <v>671</v>
      </c>
      <c r="D2595" s="14" t="str">
        <f t="shared" si="39"/>
        <v>Error?</v>
      </c>
    </row>
    <row r="2596" spans="1:4" x14ac:dyDescent="0.2">
      <c r="A2596" s="55">
        <v>2535</v>
      </c>
      <c r="B2596" s="1232">
        <f>'Acct Summary 7-8'!F13</f>
        <v>172351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80</v>
      </c>
      <c r="C2598" s="14" t="s">
        <v>671</v>
      </c>
      <c r="D2598" s="14" t="str">
        <f t="shared" si="39"/>
        <v>Error?</v>
      </c>
    </row>
    <row r="2599" spans="1:4" x14ac:dyDescent="0.2">
      <c r="A2599" s="55">
        <v>2538</v>
      </c>
      <c r="B2599" s="1232">
        <f>'Acct Summary 7-8'!F16</f>
        <v>69831</v>
      </c>
      <c r="C2599" s="14" t="s">
        <v>671</v>
      </c>
      <c r="D2599" s="14" t="str">
        <f t="shared" si="39"/>
        <v>Error?</v>
      </c>
    </row>
    <row r="2600" spans="1:4" x14ac:dyDescent="0.2">
      <c r="A2600" s="55">
        <v>2539</v>
      </c>
      <c r="B2600" s="1232">
        <f>'Acct Summary 7-8'!F17</f>
        <v>242262</v>
      </c>
      <c r="C2600" s="14" t="s">
        <v>671</v>
      </c>
      <c r="D2600" s="14" t="str">
        <f t="shared" si="39"/>
        <v>Error?</v>
      </c>
    </row>
    <row r="2601" spans="1:4" x14ac:dyDescent="0.2">
      <c r="A2601" s="55">
        <v>2540</v>
      </c>
      <c r="B2601" s="1232">
        <f>'Acct Summary 7-8'!F20</f>
        <v>-1337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101472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101472</v>
      </c>
      <c r="C2606" s="14" t="s">
        <v>671</v>
      </c>
      <c r="D2606" s="14" t="str">
        <f t="shared" si="39"/>
        <v>Error?</v>
      </c>
    </row>
    <row r="2607" spans="1:4" x14ac:dyDescent="0.2">
      <c r="A2607" s="55">
        <v>2546</v>
      </c>
      <c r="B2607" s="1232">
        <f>'Acct Summary 7-8'!G12</f>
        <v>63807</v>
      </c>
      <c r="C2607" s="14" t="s">
        <v>671</v>
      </c>
      <c r="D2607" s="14" t="str">
        <f t="shared" si="39"/>
        <v>Error?</v>
      </c>
    </row>
    <row r="2608" spans="1:4" x14ac:dyDescent="0.2">
      <c r="A2608" s="55">
        <v>2547</v>
      </c>
      <c r="B2608" s="1232">
        <f>'Acct Summary 7-8'!G13</f>
        <v>87771</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151578</v>
      </c>
      <c r="C2612" s="14" t="s">
        <v>671</v>
      </c>
      <c r="D2612" s="14" t="str">
        <f t="shared" si="39"/>
        <v>Error?</v>
      </c>
    </row>
    <row r="2613" spans="1:4" x14ac:dyDescent="0.2">
      <c r="A2613" s="55">
        <v>2552</v>
      </c>
      <c r="B2613" s="1232">
        <f>'Acct Summary 7-8'!G20</f>
        <v>-50106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101163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101163</v>
      </c>
      <c r="C2632" s="14" t="s">
        <v>671</v>
      </c>
      <c r="D2632" s="14" t="str">
        <f t="shared" si="40"/>
        <v>Error?</v>
      </c>
    </row>
    <row r="2633" spans="1:4" x14ac:dyDescent="0.2">
      <c r="A2633" s="55">
        <v>2572</v>
      </c>
      <c r="B2633" s="1232">
        <f>'Acct Summary 7-8'!E15</f>
        <v>31552</v>
      </c>
      <c r="C2633" s="14" t="s">
        <v>671</v>
      </c>
      <c r="D2633" s="14" t="str">
        <f t="shared" si="40"/>
        <v>Error?</v>
      </c>
    </row>
    <row r="2634" spans="1:4" x14ac:dyDescent="0.2">
      <c r="A2634" s="55">
        <v>2573</v>
      </c>
      <c r="B2634" s="1232">
        <f>'Acct Summary 7-8'!E16</f>
        <v>123797</v>
      </c>
      <c r="C2634" s="14" t="s">
        <v>671</v>
      </c>
      <c r="D2634" s="14" t="str">
        <f t="shared" si="40"/>
        <v>Error?</v>
      </c>
    </row>
    <row r="2635" spans="1:4" x14ac:dyDescent="0.2">
      <c r="A2635" s="55">
        <v>2574</v>
      </c>
      <c r="B2635" s="1232">
        <f>'Acct Summary 7-8'!E17</f>
        <v>155349</v>
      </c>
      <c r="C2635" s="14" t="s">
        <v>671</v>
      </c>
      <c r="D2635" s="14" t="str">
        <f t="shared" si="40"/>
        <v>Error?</v>
      </c>
    </row>
    <row r="2636" spans="1:4" x14ac:dyDescent="0.2">
      <c r="A2636" s="55">
        <v>2575</v>
      </c>
      <c r="B2636" s="1232">
        <f>'Acct Summary 7-8'!E20</f>
        <v>-54186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45148</v>
      </c>
      <c r="C2789" s="14" t="s">
        <v>671</v>
      </c>
      <c r="D2789" s="14" t="str">
        <f t="shared" si="42"/>
        <v>Error?</v>
      </c>
    </row>
    <row r="2790" spans="1:4" x14ac:dyDescent="0.2">
      <c r="A2790" s="55">
        <v>2729</v>
      </c>
      <c r="B2790" s="1232">
        <f>'Expenditures 15-22'!E102</f>
        <v>45148</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80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80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728491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32024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728491</v>
      </c>
      <c r="D2912" s="14" t="str">
        <f t="shared" si="44"/>
        <v>Error?</v>
      </c>
    </row>
    <row r="2913" spans="1:4" x14ac:dyDescent="0.2">
      <c r="A2913" s="55">
        <v>2852</v>
      </c>
      <c r="B2913" s="1232">
        <f>'Assets-Liab 5-6'!I41</f>
        <v>728491</v>
      </c>
      <c r="C2913" s="14" t="s">
        <v>671</v>
      </c>
      <c r="D2913" s="14" t="str">
        <f t="shared" si="44"/>
        <v>Error?</v>
      </c>
    </row>
    <row r="2914" spans="1:4" x14ac:dyDescent="0.2">
      <c r="A2914" s="55">
        <v>2853</v>
      </c>
      <c r="B2914" s="1232">
        <f>'Assets-Liab 5-6'!L33</f>
        <v>25226</v>
      </c>
      <c r="D2914" s="14" t="str">
        <f t="shared" si="44"/>
        <v>Error?</v>
      </c>
    </row>
    <row r="2915" spans="1:4" x14ac:dyDescent="0.2">
      <c r="A2915" s="83">
        <v>2854</v>
      </c>
      <c r="D2915" s="14" t="str">
        <f t="shared" si="44"/>
        <v>OK</v>
      </c>
    </row>
    <row r="2916" spans="1:4" x14ac:dyDescent="0.2">
      <c r="A2916" s="55">
        <v>2855</v>
      </c>
      <c r="B2916" s="1232">
        <f>'Assets-Liab 5-6'!L34</f>
        <v>25226</v>
      </c>
      <c r="C2916" s="14" t="s">
        <v>671</v>
      </c>
      <c r="D2916" s="14" t="str">
        <f t="shared" si="44"/>
        <v>Error?</v>
      </c>
    </row>
    <row r="2917" spans="1:4" x14ac:dyDescent="0.2">
      <c r="A2917" s="55">
        <v>2856</v>
      </c>
      <c r="B2917" s="1232">
        <f>'Assets-Liab 5-6'!L41</f>
        <v>32024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43843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315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990</v>
      </c>
      <c r="D2954" s="14" t="str">
        <f t="shared" si="45"/>
        <v>Error?</v>
      </c>
    </row>
    <row r="2955" spans="1:4" x14ac:dyDescent="0.2">
      <c r="A2955" s="55">
        <v>2894</v>
      </c>
      <c r="B2955" s="1232">
        <f>'Expenditures 15-22'!H78</f>
        <v>542</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542</v>
      </c>
      <c r="C2973" s="14" t="s">
        <v>671</v>
      </c>
      <c r="D2973" s="14" t="str">
        <f t="shared" si="45"/>
        <v>Error?</v>
      </c>
    </row>
    <row r="2974" spans="1:4" x14ac:dyDescent="0.2">
      <c r="A2974" s="55">
        <v>2913</v>
      </c>
      <c r="B2974" s="1232">
        <f>'Expenditures 15-22'!K79</f>
        <v>43843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315</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990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80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80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34248</v>
      </c>
      <c r="D3055" s="14" t="str">
        <f t="shared" si="46"/>
        <v>Error?</v>
      </c>
    </row>
    <row r="3056" spans="1:4" x14ac:dyDescent="0.2">
      <c r="A3056" s="55">
        <v>2995</v>
      </c>
      <c r="B3056" s="1232">
        <f>'Expenditures 15-22'!D10</f>
        <v>19171</v>
      </c>
      <c r="D3056" s="14" t="str">
        <f t="shared" si="46"/>
        <v>Error?</v>
      </c>
    </row>
    <row r="3057" spans="1:4" x14ac:dyDescent="0.2">
      <c r="A3057" s="55">
        <v>2996</v>
      </c>
      <c r="B3057" s="1232">
        <f>'Expenditures 15-22'!E10</f>
        <v>39592</v>
      </c>
      <c r="D3057" s="14" t="str">
        <f t="shared" si="46"/>
        <v>Error?</v>
      </c>
    </row>
    <row r="3058" spans="1:4" x14ac:dyDescent="0.2">
      <c r="A3058" s="55">
        <v>2997</v>
      </c>
      <c r="B3058" s="1232">
        <f>'Expenditures 15-22'!F10</f>
        <v>1236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94247</v>
      </c>
      <c r="C3062" s="14" t="s">
        <v>671</v>
      </c>
      <c r="D3062" s="14" t="str">
        <f t="shared" si="46"/>
        <v>Error?</v>
      </c>
    </row>
    <row r="3063" spans="1:4" x14ac:dyDescent="0.2">
      <c r="A3063" s="83">
        <v>3002</v>
      </c>
      <c r="D3063" s="14" t="str">
        <f t="shared" si="46"/>
        <v>OK</v>
      </c>
    </row>
    <row r="3064" spans="1:4" x14ac:dyDescent="0.2">
      <c r="A3064" s="55">
        <v>3003</v>
      </c>
      <c r="B3064" s="1232">
        <f>'Expenditures 15-22'!D213</f>
        <v>497</v>
      </c>
      <c r="D3064" s="14" t="str">
        <f t="shared" si="46"/>
        <v>Error?</v>
      </c>
    </row>
    <row r="3065" spans="1:4" x14ac:dyDescent="0.2">
      <c r="A3065" s="55">
        <v>3004</v>
      </c>
      <c r="B3065" s="1232">
        <f>'Expenditures 15-22'!K213</f>
        <v>497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4195</v>
      </c>
      <c r="D3071" s="14" t="str">
        <f t="shared" ref="D3071:D3134" si="47">IF(ISBLANK(B3071),"OK",IF(A3071-B3071=0,"OK","Error?"))</f>
        <v>Error?</v>
      </c>
    </row>
    <row r="3072" spans="1:4" x14ac:dyDescent="0.2">
      <c r="A3072" s="55">
        <v>3011</v>
      </c>
      <c r="B3072" s="1232">
        <f>'Assets-Liab 5-6'!L39</f>
        <v>2603</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22491</v>
      </c>
      <c r="C3225" s="14" t="s">
        <v>671</v>
      </c>
      <c r="D3225" s="14" t="str">
        <f t="shared" si="49"/>
        <v>Error?</v>
      </c>
    </row>
    <row r="3226" spans="1:4" x14ac:dyDescent="0.2">
      <c r="A3226" s="55">
        <v>3165</v>
      </c>
      <c r="B3226" s="1232">
        <f>'Acct Summary 7-8'!I8</f>
        <v>22491</v>
      </c>
      <c r="C3226" s="14" t="s">
        <v>671</v>
      </c>
      <c r="D3226" s="14" t="str">
        <f t="shared" si="49"/>
        <v>Error?</v>
      </c>
    </row>
    <row r="3227" spans="1:4" x14ac:dyDescent="0.2">
      <c r="A3227" s="55">
        <v>3166</v>
      </c>
      <c r="B3227" s="1232">
        <f>'Acct Summary 7-8'!I20</f>
        <v>22491</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651990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55349</v>
      </c>
      <c r="C3231" s="14" t="s">
        <v>671</v>
      </c>
      <c r="D3231" s="14" t="str">
        <f t="shared" si="49"/>
        <v>Error?</v>
      </c>
    </row>
    <row r="3232" spans="1:4" x14ac:dyDescent="0.2">
      <c r="A3232" s="55">
        <v>3171</v>
      </c>
      <c r="B3232" s="1232">
        <f>'Acct Summary 7-8'!C77</f>
        <v>596641</v>
      </c>
      <c r="C3232" s="14" t="s">
        <v>671</v>
      </c>
      <c r="D3232" s="14" t="str">
        <f t="shared" si="49"/>
        <v>Error?</v>
      </c>
    </row>
    <row r="3233" spans="1:4" x14ac:dyDescent="0.2">
      <c r="A3233" s="55">
        <v>3172</v>
      </c>
      <c r="B3233" s="1232">
        <f>'Acct Summary 7-8'!C78</f>
        <v>-60710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675</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675</v>
      </c>
      <c r="C3238" s="14" t="s">
        <v>671</v>
      </c>
      <c r="D3238" s="14" t="str">
        <f t="shared" si="49"/>
        <v>Error?</v>
      </c>
    </row>
    <row r="3239" spans="1:4" x14ac:dyDescent="0.2">
      <c r="A3239" s="55">
        <v>3178</v>
      </c>
      <c r="B3239" s="1232">
        <f>'Acct Summary 7-8'!D78</f>
        <v>-2087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-1337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-50106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31552</v>
      </c>
      <c r="D3273" s="14" t="str">
        <f t="shared" si="50"/>
        <v>Error?</v>
      </c>
    </row>
    <row r="3274" spans="1:4" x14ac:dyDescent="0.2">
      <c r="A3274" s="55">
        <v>3213</v>
      </c>
      <c r="B3274" s="1232">
        <f>'Acct Summary 7-8'!E44</f>
        <v>55349</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55349</v>
      </c>
      <c r="C3277" s="14" t="s">
        <v>671</v>
      </c>
      <c r="D3277" s="14" t="str">
        <f t="shared" si="50"/>
        <v>Error?</v>
      </c>
    </row>
    <row r="3278" spans="1:4" x14ac:dyDescent="0.2">
      <c r="A3278" s="55">
        <v>3217</v>
      </c>
      <c r="B3278" s="1232">
        <f>'Acct Summary 7-8'!E78</f>
        <v>1163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706000</v>
      </c>
      <c r="C3317" s="14" t="s">
        <v>671</v>
      </c>
      <c r="D3317" s="14" t="str">
        <f t="shared" si="50"/>
        <v>Error?</v>
      </c>
    </row>
    <row r="3318" spans="1:4" x14ac:dyDescent="0.2">
      <c r="A3318" s="55">
        <v>3257</v>
      </c>
      <c r="B3318" s="1232">
        <f>'Acct Summary 7-8'!I76</f>
        <v>651990</v>
      </c>
      <c r="C3318" s="14" t="s">
        <v>671</v>
      </c>
      <c r="D3318" s="14" t="str">
        <f t="shared" si="50"/>
        <v>Error?</v>
      </c>
    </row>
    <row r="3319" spans="1:4" x14ac:dyDescent="0.2">
      <c r="A3319" s="55">
        <v>3258</v>
      </c>
      <c r="B3319" s="1232">
        <f>'Acct Summary 7-8'!I77</f>
        <v>54010</v>
      </c>
      <c r="C3319" s="14" t="s">
        <v>671</v>
      </c>
      <c r="D3319" s="14" t="str">
        <f t="shared" si="50"/>
        <v>Error?</v>
      </c>
    </row>
    <row r="3320" spans="1:4" x14ac:dyDescent="0.2">
      <c r="A3320" s="55">
        <v>3259</v>
      </c>
      <c r="B3320" s="1232">
        <f>'Acct Summary 7-8'!I78</f>
        <v>76501</v>
      </c>
      <c r="C3320" s="14" t="s">
        <v>671</v>
      </c>
      <c r="D3320" s="14" t="str">
        <f t="shared" si="50"/>
        <v>Error?</v>
      </c>
    </row>
    <row r="3321" spans="1:4" x14ac:dyDescent="0.2">
      <c r="A3321" s="55">
        <v>3260</v>
      </c>
      <c r="B3321" s="1232">
        <f>'Acct Summary 7-8'!I79</f>
        <v>651990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728491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262826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17004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8467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1728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3094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293119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55198</v>
      </c>
      <c r="D3387" s="14" t="str">
        <f t="shared" si="51"/>
        <v>Error?</v>
      </c>
    </row>
    <row r="3388" spans="1:4" x14ac:dyDescent="0.2">
      <c r="A3388" s="55">
        <v>3327</v>
      </c>
      <c r="B3388" s="1232">
        <f>'Expenditures 15-22'!D211</f>
        <v>3976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55198</v>
      </c>
      <c r="C3390" s="14" t="s">
        <v>671</v>
      </c>
      <c r="D3390" s="14" t="str">
        <f t="shared" si="51"/>
        <v>Error?</v>
      </c>
    </row>
    <row r="3391" spans="1:4" x14ac:dyDescent="0.2">
      <c r="A3391" s="55">
        <v>3330</v>
      </c>
      <c r="B3391" s="1232">
        <f>'Expenditures 15-22'!K211</f>
        <v>3976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1430083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687402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44001</v>
      </c>
      <c r="D3417" s="14" t="str">
        <f t="shared" si="52"/>
        <v>Error?</v>
      </c>
    </row>
    <row r="3418" spans="1:4" x14ac:dyDescent="0.2">
      <c r="A3418" s="83">
        <v>3357</v>
      </c>
      <c r="D3418" s="14" t="str">
        <f t="shared" si="52"/>
        <v>OK</v>
      </c>
    </row>
    <row r="3419" spans="1:4" x14ac:dyDescent="0.2">
      <c r="A3419" s="55">
        <v>3358</v>
      </c>
      <c r="B3419" s="1232">
        <f>'Assets-Liab 5-6'!F4</f>
        <v>123128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37366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728491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32024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51933</v>
      </c>
      <c r="C3446" s="14" t="s">
        <v>671</v>
      </c>
      <c r="D3446" s="14" t="str">
        <f t="shared" si="52"/>
        <v>Error?</v>
      </c>
    </row>
    <row r="3447" spans="1:4" x14ac:dyDescent="0.2">
      <c r="A3447" s="55">
        <v>3386</v>
      </c>
      <c r="B3447" s="1232">
        <f>'Tax Sched 24'!D16</f>
        <v>51933</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85003.723320999998</v>
      </c>
      <c r="C3449" s="14" t="s">
        <v>671</v>
      </c>
      <c r="D3449" s="14" t="str">
        <f t="shared" si="52"/>
        <v>Error?</v>
      </c>
    </row>
    <row r="3450" spans="1:4" x14ac:dyDescent="0.2">
      <c r="A3450" s="55">
        <v>3389</v>
      </c>
      <c r="B3450" s="1232">
        <f>'Tax Sched 24'!E16</f>
        <v>85003.723320999998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675</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92258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92258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92258</v>
      </c>
      <c r="D3567" s="14" t="str">
        <f t="shared" si="54"/>
        <v>Error?</v>
      </c>
    </row>
    <row r="3568" spans="1:4" x14ac:dyDescent="0.2">
      <c r="A3568" s="55">
        <v>3507</v>
      </c>
      <c r="B3568" s="1232">
        <f>'Assets-Liab 5-6'!K41</f>
        <v>92258</v>
      </c>
      <c r="C3568" s="14" t="s">
        <v>671</v>
      </c>
      <c r="D3568" s="14" t="str">
        <f t="shared" si="54"/>
        <v>Error?</v>
      </c>
    </row>
    <row r="3569" spans="1:4" x14ac:dyDescent="0.2">
      <c r="A3569" s="55">
        <v>3508</v>
      </c>
      <c r="B3569" s="1232">
        <f>'Acct Summary 7-8'!K4</f>
        <v>20345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20345</v>
      </c>
      <c r="C3571" s="14" t="s">
        <v>671</v>
      </c>
      <c r="D3571" s="14" t="str">
        <f t="shared" si="54"/>
        <v>Error?</v>
      </c>
    </row>
    <row r="3572" spans="1:4" x14ac:dyDescent="0.2">
      <c r="A3572" s="55">
        <v>3511</v>
      </c>
      <c r="B3572" s="1232">
        <f>'Acct Summary 7-8'!K13</f>
        <v>1800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1800</v>
      </c>
      <c r="C3575" s="14" t="s">
        <v>671</v>
      </c>
      <c r="D3575" s="14" t="str">
        <f t="shared" si="54"/>
        <v>Error?</v>
      </c>
    </row>
    <row r="3576" spans="1:4" x14ac:dyDescent="0.2">
      <c r="A3576" s="55">
        <v>3515</v>
      </c>
      <c r="B3576" s="1232">
        <f>'Acct Summary 7-8'!K20</f>
        <v>18545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18545</v>
      </c>
      <c r="C3588" s="14" t="s">
        <v>671</v>
      </c>
      <c r="D3588" s="14" t="str">
        <f t="shared" si="55"/>
        <v>Error?</v>
      </c>
    </row>
    <row r="3589" spans="1:4" x14ac:dyDescent="0.2">
      <c r="A3589" s="55">
        <v>3528</v>
      </c>
      <c r="B3589" s="1232">
        <f>'Acct Summary 7-8'!K79</f>
        <v>73713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92258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1800</v>
      </c>
      <c r="D3646" s="14" t="str">
        <f t="shared" si="55"/>
        <v>Error?</v>
      </c>
    </row>
    <row r="3647" spans="1:4" x14ac:dyDescent="0.2">
      <c r="A3647" s="55">
        <v>3586</v>
      </c>
      <c r="B3647" s="1232">
        <f>'Expenditures 15-22'!G339</f>
        <v>1800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1800</v>
      </c>
      <c r="C3649" s="14" t="s">
        <v>671</v>
      </c>
      <c r="D3649" s="14" t="str">
        <f t="shared" si="56"/>
        <v>Error?</v>
      </c>
    </row>
    <row r="3650" spans="1:4" x14ac:dyDescent="0.2">
      <c r="A3650" s="55">
        <v>3589</v>
      </c>
      <c r="B3650" s="1232">
        <f>'Expenditures 15-22'!G354</f>
        <v>1800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1800</v>
      </c>
      <c r="C3669" s="14" t="s">
        <v>671</v>
      </c>
      <c r="D3669" s="14" t="str">
        <f t="shared" si="56"/>
        <v>Error?</v>
      </c>
    </row>
    <row r="3670" spans="1:4" x14ac:dyDescent="0.2">
      <c r="A3670" s="55">
        <v>3609</v>
      </c>
      <c r="B3670" s="1232">
        <f>'Expenditures 15-22'!K339</f>
        <v>1800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1800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1800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18545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20039</v>
      </c>
      <c r="C3725" s="14" t="s">
        <v>671</v>
      </c>
      <c r="D3725" s="14" t="str">
        <f t="shared" si="57"/>
        <v>Error?</v>
      </c>
    </row>
    <row r="3726" spans="1:4" x14ac:dyDescent="0.2">
      <c r="A3726" s="55">
        <v>3665</v>
      </c>
      <c r="B3726" s="1232">
        <f>'Tax Sched 24'!D13</f>
        <v>20039</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20432.605</v>
      </c>
      <c r="C3728" s="14" t="s">
        <v>671</v>
      </c>
      <c r="D3728" s="14" t="str">
        <f t="shared" si="57"/>
        <v>Error?</v>
      </c>
    </row>
    <row r="3729" spans="1:4" x14ac:dyDescent="0.2">
      <c r="A3729" s="55">
        <v>3668</v>
      </c>
      <c r="B3729" s="1232">
        <f>'Tax Sched 24'!E13</f>
        <v>20432.605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925738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3245177</v>
      </c>
      <c r="C4122" s="14" t="s">
        <v>671</v>
      </c>
      <c r="D4122" s="14" t="str">
        <f t="shared" si="63"/>
        <v>Error?</v>
      </c>
    </row>
    <row r="4123" spans="1:4" x14ac:dyDescent="0.2">
      <c r="A4123" s="55">
        <v>4062</v>
      </c>
      <c r="B4123" s="1232">
        <f>'Acct Summary 7-8'!D10</f>
        <v>305630</v>
      </c>
      <c r="C4123" s="14" t="s">
        <v>671</v>
      </c>
      <c r="D4123" s="14" t="str">
        <f t="shared" si="63"/>
        <v>Error?</v>
      </c>
    </row>
    <row r="4124" spans="1:4" x14ac:dyDescent="0.2">
      <c r="A4124" s="55">
        <v>4063</v>
      </c>
      <c r="B4124" s="1232">
        <f>'Acct Summary 7-8'!E10</f>
        <v>101163</v>
      </c>
      <c r="C4124" s="14" t="s">
        <v>671</v>
      </c>
      <c r="D4124" s="14" t="str">
        <f t="shared" si="63"/>
        <v>Error?</v>
      </c>
    </row>
    <row r="4125" spans="1:4" x14ac:dyDescent="0.2">
      <c r="A4125" s="55">
        <v>4064</v>
      </c>
      <c r="B4125" s="1232">
        <f>'Acct Summary 7-8'!F10</f>
        <v>240925</v>
      </c>
      <c r="C4125" s="14" t="s">
        <v>671</v>
      </c>
      <c r="D4125" s="14" t="str">
        <f t="shared" si="63"/>
        <v>Error?</v>
      </c>
    </row>
    <row r="4126" spans="1:4" x14ac:dyDescent="0.2">
      <c r="A4126" s="55">
        <v>4065</v>
      </c>
      <c r="B4126" s="1232">
        <f>'Acct Summary 7-8'!G10</f>
        <v>101472</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22491</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20345</v>
      </c>
      <c r="C4130" s="14" t="s">
        <v>671</v>
      </c>
      <c r="D4130" s="14" t="str">
        <f t="shared" si="63"/>
        <v>Error?</v>
      </c>
    </row>
    <row r="4131" spans="1:4" x14ac:dyDescent="0.2">
      <c r="A4131" s="55">
        <v>4070</v>
      </c>
      <c r="B4131" s="1232">
        <f>'Acct Summary 7-8'!C18</f>
        <v>925738</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3902528</v>
      </c>
      <c r="C4136" s="14" t="s">
        <v>671</v>
      </c>
      <c r="D4136" s="14" t="str">
        <f t="shared" si="63"/>
        <v>Error?</v>
      </c>
    </row>
    <row r="4137" spans="1:4" x14ac:dyDescent="0.2">
      <c r="A4137" s="55">
        <v>4076</v>
      </c>
      <c r="B4137" s="1232">
        <f>'Acct Summary 7-8'!D19</f>
        <v>308392</v>
      </c>
      <c r="C4137" s="14" t="s">
        <v>671</v>
      </c>
      <c r="D4137" s="14" t="str">
        <f t="shared" si="63"/>
        <v>Error?</v>
      </c>
    </row>
    <row r="4138" spans="1:4" x14ac:dyDescent="0.2">
      <c r="A4138" s="55">
        <v>4077</v>
      </c>
      <c r="B4138" s="1232">
        <f>'Acct Summary 7-8'!E19</f>
        <v>155349</v>
      </c>
      <c r="C4138" s="14" t="s">
        <v>671</v>
      </c>
      <c r="D4138" s="14" t="str">
        <f t="shared" si="63"/>
        <v>Error?</v>
      </c>
    </row>
    <row r="4139" spans="1:4" x14ac:dyDescent="0.2">
      <c r="A4139" s="55">
        <v>4078</v>
      </c>
      <c r="B4139" s="1232">
        <f>'Acct Summary 7-8'!F19</f>
        <v>242262</v>
      </c>
      <c r="C4139" s="14" t="s">
        <v>671</v>
      </c>
      <c r="D4139" s="14" t="str">
        <f t="shared" si="63"/>
        <v>Error?</v>
      </c>
    </row>
    <row r="4140" spans="1:4" x14ac:dyDescent="0.2">
      <c r="A4140" s="55">
        <v>4079</v>
      </c>
      <c r="B4140" s="1232">
        <f>'Acct Summary 7-8'!G19</f>
        <v>151578</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1800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1175417</v>
      </c>
      <c r="C4171" s="14" t="s">
        <v>671</v>
      </c>
      <c r="D4171" s="14" t="str">
        <f t="shared" si="64"/>
        <v>Error?</v>
      </c>
    </row>
    <row r="4172" spans="1:4" x14ac:dyDescent="0.2">
      <c r="A4172" s="55">
        <v>4111</v>
      </c>
      <c r="B4172" s="1232">
        <f>'Short-Term Long-Term Debt 25'!J49</f>
        <v>1131416</v>
      </c>
      <c r="C4172" s="14" t="s">
        <v>671</v>
      </c>
      <c r="D4172" s="14" t="str">
        <f t="shared" si="64"/>
        <v>Error?</v>
      </c>
    </row>
    <row r="4173" spans="1:4" x14ac:dyDescent="0.2">
      <c r="A4173" s="55">
        <v>4112</v>
      </c>
      <c r="B4173" s="1232">
        <f>'Short-Term Long-Term Debt 25'!H49</f>
        <v>204213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65940</v>
      </c>
      <c r="D4210" s="14" t="str">
        <f t="shared" si="64"/>
        <v>Error?</v>
      </c>
    </row>
    <row r="4211" spans="1:4" x14ac:dyDescent="0.2">
      <c r="A4211" s="55">
        <v>4150</v>
      </c>
      <c r="B4211" s="1232">
        <f>'Expenditures 15-22'!K200</f>
        <v>65940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v>
      </c>
      <c r="C4265" s="14" t="s">
        <v>671</v>
      </c>
      <c r="D4265" s="14" t="str">
        <f t="shared" si="65"/>
        <v>Error?</v>
      </c>
      <c r="E4265" s="811"/>
    </row>
    <row r="4266" spans="1:5" x14ac:dyDescent="0.2">
      <c r="A4266" s="91">
        <v>4205</v>
      </c>
      <c r="B4266" s="1232">
        <f>('FP Info 3'!F10)*100000</f>
        <v>700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4200</v>
      </c>
      <c r="C4268" s="14" t="s">
        <v>671</v>
      </c>
      <c r="D4268" s="14" t="str">
        <f t="shared" si="65"/>
        <v>Error?</v>
      </c>
    </row>
    <row r="4269" spans="1:5" x14ac:dyDescent="0.2">
      <c r="A4269" s="91">
        <v>4208</v>
      </c>
      <c r="B4269" s="1232">
        <f>'FP Info 3'!J16</f>
        <v>2968643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4939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14620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17513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17513</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29378</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2902</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29378</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2902</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13859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40865210</v>
      </c>
      <c r="D4995" s="14" t="str">
        <f t="shared" si="77"/>
        <v>Error?</v>
      </c>
    </row>
    <row r="4996" spans="1:4" x14ac:dyDescent="0.2">
      <c r="A4996" s="91">
        <v>4935</v>
      </c>
      <c r="B4996" s="1232">
        <f>'FP Info 3'!H31</f>
        <v>5639398.9800000004</v>
      </c>
      <c r="D4996" s="14" t="str">
        <f t="shared" si="77"/>
        <v>Error?</v>
      </c>
    </row>
    <row r="4997" spans="1:4" x14ac:dyDescent="0.2">
      <c r="A4997" s="91">
        <v>4936</v>
      </c>
      <c r="B4997" s="1232">
        <f>'FP Info 3'!H37</f>
        <v>1175417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20039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1322559</v>
      </c>
      <c r="D5061" s="14" t="str">
        <f t="shared" si="78"/>
        <v>Error?</v>
      </c>
    </row>
    <row r="5062" spans="1:4" x14ac:dyDescent="0.2">
      <c r="A5062" s="83">
        <v>5001</v>
      </c>
      <c r="D5062" s="14" t="str">
        <f t="shared" si="78"/>
        <v>OK</v>
      </c>
    </row>
    <row r="5063" spans="1:4" x14ac:dyDescent="0.2">
      <c r="A5063" s="55">
        <v>5002</v>
      </c>
      <c r="B5063" s="1232">
        <f>'Revenues 9-14'!C7</f>
        <v>16031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1358629</v>
      </c>
      <c r="C5066" s="14" t="s">
        <v>671</v>
      </c>
      <c r="D5066" s="14" t="str">
        <f t="shared" si="78"/>
        <v>Error?</v>
      </c>
    </row>
    <row r="5067" spans="1:4" x14ac:dyDescent="0.2">
      <c r="A5067" s="55">
        <v>5006</v>
      </c>
      <c r="B5067" s="1232">
        <f>'Revenues 9-14'!C14</f>
        <v>114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75788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75902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8188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8188</v>
      </c>
      <c r="C5090" s="14" t="s">
        <v>671</v>
      </c>
      <c r="D5090" s="14" t="str">
        <f t="shared" si="78"/>
        <v>Error?</v>
      </c>
    </row>
    <row r="5091" spans="1:4" x14ac:dyDescent="0.2">
      <c r="A5091" s="55">
        <v>5030</v>
      </c>
      <c r="B5091" s="1232">
        <f>'Revenues 9-14'!C70</f>
        <v>1923</v>
      </c>
      <c r="D5091" s="14" t="str">
        <f t="shared" si="78"/>
        <v>Error?</v>
      </c>
    </row>
    <row r="5092" spans="1:4" x14ac:dyDescent="0.2">
      <c r="A5092" s="55">
        <v>5031</v>
      </c>
      <c r="B5092" s="1232">
        <f>'Revenues 9-14'!C71</f>
        <v>2379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2084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42860</v>
      </c>
      <c r="C5096" s="14" t="s">
        <v>671</v>
      </c>
      <c r="D5096" s="14" t="str">
        <f t="shared" si="78"/>
        <v>Error?</v>
      </c>
    </row>
    <row r="5097" spans="1:4" x14ac:dyDescent="0.2">
      <c r="A5097" s="55">
        <v>5036</v>
      </c>
      <c r="B5097" s="1232">
        <f>'Revenues 9-14'!C77</f>
        <v>14721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1235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15956</v>
      </c>
      <c r="C5102" s="14" t="s">
        <v>671</v>
      </c>
      <c r="D5102" s="14" t="str">
        <f t="shared" si="78"/>
        <v>Error?</v>
      </c>
    </row>
    <row r="5103" spans="1:4" x14ac:dyDescent="0.2">
      <c r="A5103" s="55">
        <v>5042</v>
      </c>
      <c r="B5103" s="1232">
        <f>'Revenues 9-14'!C84</f>
        <v>6463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6463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7325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9553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3121</v>
      </c>
      <c r="D5119" s="14" t="str">
        <f t="shared" ref="D5119:D5182" si="79">IF(ISBLANK(B5119),"OK",IF(A5119-B5119=0,"OK","Error?"))</f>
        <v>Error?</v>
      </c>
    </row>
    <row r="5120" spans="1:4" x14ac:dyDescent="0.2">
      <c r="A5120" s="55">
        <v>5059</v>
      </c>
      <c r="B5120" s="1232">
        <f>'Revenues 9-14'!C108</f>
        <v>21446</v>
      </c>
      <c r="C5120" s="14" t="s">
        <v>671</v>
      </c>
      <c r="D5120" s="14" t="str">
        <f t="shared" si="79"/>
        <v>Error?</v>
      </c>
    </row>
    <row r="5121" spans="1:4" x14ac:dyDescent="0.2">
      <c r="A5121" s="55">
        <v>5060</v>
      </c>
      <c r="B5121" s="1232">
        <f>'Revenues 9-14'!C109</f>
        <v>1529444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403110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403110</v>
      </c>
      <c r="C5132" s="14" t="s">
        <v>671</v>
      </c>
      <c r="D5132" s="14" t="str">
        <f t="shared" si="79"/>
        <v>Error?</v>
      </c>
    </row>
    <row r="5133" spans="1:4" x14ac:dyDescent="0.2">
      <c r="A5133" s="55">
        <v>5072</v>
      </c>
      <c r="B5133" s="1232">
        <f>'Revenues 9-14'!C124</f>
        <v>5412</v>
      </c>
      <c r="D5133" s="14" t="str">
        <f t="shared" si="79"/>
        <v>Error?</v>
      </c>
    </row>
    <row r="5134" spans="1:4" x14ac:dyDescent="0.2">
      <c r="A5134" s="55">
        <v>5073</v>
      </c>
      <c r="B5134" s="1232">
        <f>'Revenues 9-14'!C125</f>
        <v>35140</v>
      </c>
      <c r="D5134" s="14" t="str">
        <f t="shared" si="79"/>
        <v>Error?</v>
      </c>
    </row>
    <row r="5135" spans="1:4" x14ac:dyDescent="0.2">
      <c r="A5135" s="55">
        <v>5074</v>
      </c>
      <c r="B5135" s="1232">
        <f>'Revenues 9-14'!C126</f>
        <v>81881</v>
      </c>
      <c r="D5135" s="14" t="str">
        <f t="shared" si="79"/>
        <v>Error?</v>
      </c>
    </row>
    <row r="5136" spans="1:4" x14ac:dyDescent="0.2">
      <c r="A5136" s="83">
        <v>5075</v>
      </c>
      <c r="D5136" s="14" t="str">
        <f t="shared" si="79"/>
        <v>OK</v>
      </c>
    </row>
    <row r="5137" spans="1:4" x14ac:dyDescent="0.2">
      <c r="A5137" s="55">
        <v>5076</v>
      </c>
      <c r="B5137" s="1232">
        <f>'Revenues 9-14'!C127</f>
        <v>4740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127500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2852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3344</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426</v>
      </c>
      <c r="D5167" s="14" t="str">
        <f t="shared" si="79"/>
        <v>Error?</v>
      </c>
    </row>
    <row r="5168" spans="1:4" x14ac:dyDescent="0.2">
      <c r="A5168" s="55">
        <v>5107</v>
      </c>
      <c r="B5168" s="1232">
        <f>'Revenues 9-14'!C147</f>
        <v>2710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133980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537090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52051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11039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63090</v>
      </c>
      <c r="C5246" s="14" t="s">
        <v>671</v>
      </c>
      <c r="D5246" s="14" t="str">
        <f t="shared" si="80"/>
        <v>Error?</v>
      </c>
    </row>
    <row r="5247" spans="1:4" x14ac:dyDescent="0.2">
      <c r="A5247" s="55">
        <v>5186</v>
      </c>
      <c r="B5247" s="1232">
        <f>'Revenues 9-14'!C203</f>
        <v>101119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101119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8387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8387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252905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252905</v>
      </c>
      <c r="C5326" s="14" t="s">
        <v>671</v>
      </c>
      <c r="D5326" s="14" t="str">
        <f t="shared" si="82"/>
        <v>Error?</v>
      </c>
    </row>
    <row r="5327" spans="1:4" x14ac:dyDescent="0.2">
      <c r="A5327" s="55">
        <v>5266</v>
      </c>
      <c r="B5327" s="1232">
        <f>'Revenues 9-14'!C275</f>
        <v>2319439</v>
      </c>
      <c r="C5327" s="14" t="s">
        <v>671</v>
      </c>
      <c r="D5327" s="14" t="str">
        <f t="shared" si="82"/>
        <v>Error?</v>
      </c>
    </row>
    <row r="5328" spans="1:4" x14ac:dyDescent="0.2">
      <c r="A5328" s="55">
        <v>5267</v>
      </c>
      <c r="B5328" s="1232">
        <f>'Revenues 9-14'!D5</f>
        <v>280542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280542</v>
      </c>
      <c r="C5334" s="14" t="s">
        <v>671</v>
      </c>
      <c r="D5334" s="14" t="str">
        <f t="shared" si="82"/>
        <v>Error?</v>
      </c>
    </row>
    <row r="5335" spans="1:4" x14ac:dyDescent="0.2">
      <c r="A5335" s="55">
        <v>5274</v>
      </c>
      <c r="B5335" s="1232">
        <f>'Revenues 9-14'!D14</f>
        <v>24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24</v>
      </c>
      <c r="C5339" s="14" t="s">
        <v>671</v>
      </c>
      <c r="D5339" s="14" t="str">
        <f t="shared" si="82"/>
        <v>Error?</v>
      </c>
    </row>
    <row r="5340" spans="1:4" x14ac:dyDescent="0.2">
      <c r="A5340" s="55">
        <v>5279</v>
      </c>
      <c r="B5340" s="1232">
        <f>'Revenues 9-14'!D65</f>
        <v>3270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3270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21314</v>
      </c>
      <c r="D5354" s="14" t="str">
        <f t="shared" si="82"/>
        <v>Error?</v>
      </c>
    </row>
    <row r="5355" spans="1:4" x14ac:dyDescent="0.2">
      <c r="A5355" s="55">
        <v>5294</v>
      </c>
      <c r="B5355" s="1232">
        <f>'Revenues 9-14'!D108</f>
        <v>21794</v>
      </c>
      <c r="C5355" s="14" t="s">
        <v>671</v>
      </c>
      <c r="D5355" s="14" t="str">
        <f t="shared" si="82"/>
        <v>Error?</v>
      </c>
    </row>
    <row r="5356" spans="1:4" x14ac:dyDescent="0.2">
      <c r="A5356" s="55">
        <v>5295</v>
      </c>
      <c r="B5356" s="1232">
        <f>'Revenues 9-14'!D109</f>
        <v>305630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305630</v>
      </c>
      <c r="C5508" s="14" t="s">
        <v>671</v>
      </c>
      <c r="D5508" s="14" t="str">
        <f t="shared" si="85"/>
        <v>Error?</v>
      </c>
    </row>
    <row r="5509" spans="1:4" x14ac:dyDescent="0.2">
      <c r="A5509" s="55">
        <v>5448</v>
      </c>
      <c r="B5509" s="1232">
        <f>'Revenues 9-14'!E5</f>
        <v>100856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100856</v>
      </c>
      <c r="C5513" s="14" t="s">
        <v>671</v>
      </c>
      <c r="D5513" s="14" t="str">
        <f t="shared" si="85"/>
        <v>Error?</v>
      </c>
    </row>
    <row r="5514" spans="1:4" x14ac:dyDescent="0.2">
      <c r="A5514" s="55">
        <v>5453</v>
      </c>
      <c r="B5514" s="1232">
        <f>'Revenues 9-14'!E14</f>
        <v>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v>
      </c>
      <c r="C5518" s="14" t="s">
        <v>671</v>
      </c>
      <c r="D5518" s="14" t="str">
        <f t="shared" si="85"/>
        <v>Error?</v>
      </c>
    </row>
    <row r="5519" spans="1:4" x14ac:dyDescent="0.2">
      <c r="A5519" s="55">
        <v>5458</v>
      </c>
      <c r="B5519" s="1232">
        <f>'Revenues 9-14'!E65</f>
        <v>298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298</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101163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101163</v>
      </c>
      <c r="C5552" s="14" t="s">
        <v>671</v>
      </c>
      <c r="D5552" s="14" t="str">
        <f t="shared" si="85"/>
        <v>Error?</v>
      </c>
    </row>
    <row r="5553" spans="1:4" x14ac:dyDescent="0.2">
      <c r="A5553" s="55">
        <v>5492</v>
      </c>
      <c r="B5553" s="1232">
        <f>'Revenues 9-14'!F5</f>
        <v>80155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80155</v>
      </c>
      <c r="C5557" s="14" t="s">
        <v>671</v>
      </c>
      <c r="D5557" s="14" t="str">
        <f t="shared" si="85"/>
        <v>Error?</v>
      </c>
    </row>
    <row r="5558" spans="1:4" x14ac:dyDescent="0.2">
      <c r="A5558" s="55">
        <v>5497</v>
      </c>
      <c r="B5558" s="1232">
        <f>'Revenues 9-14'!F14</f>
        <v>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2992</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2992</v>
      </c>
      <c r="C5579" s="14" t="s">
        <v>671</v>
      </c>
      <c r="D5579" s="14" t="str">
        <f t="shared" si="86"/>
        <v>Error?</v>
      </c>
    </row>
    <row r="5580" spans="1:4" x14ac:dyDescent="0.2">
      <c r="A5580" s="55">
        <v>5519</v>
      </c>
      <c r="B5580" s="1232">
        <f>'Revenues 9-14'!F65</f>
        <v>362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83516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76122</v>
      </c>
      <c r="D5615" s="14" t="str">
        <f t="shared" si="86"/>
        <v>Error?</v>
      </c>
    </row>
    <row r="5616" spans="1:4" x14ac:dyDescent="0.2">
      <c r="A5616" s="83">
        <v>5555</v>
      </c>
      <c r="D5616" s="14" t="str">
        <f t="shared" si="86"/>
        <v>OK</v>
      </c>
    </row>
    <row r="5617" spans="1:4" x14ac:dyDescent="0.2">
      <c r="A5617" s="55">
        <v>5556</v>
      </c>
      <c r="B5617" s="1232">
        <f>'Revenues 9-14'!F152</f>
        <v>78385</v>
      </c>
      <c r="D5617" s="14" t="str">
        <f t="shared" si="86"/>
        <v>Error?</v>
      </c>
    </row>
    <row r="5618" spans="1:4" x14ac:dyDescent="0.2">
      <c r="A5618" s="55">
        <v>5557</v>
      </c>
      <c r="B5618" s="1232">
        <f>'Revenues 9-14'!F154</f>
        <v>154507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154507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154507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2902</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2902</v>
      </c>
      <c r="C5719" s="14" t="s">
        <v>671</v>
      </c>
      <c r="D5719" s="14" t="str">
        <f t="shared" si="88"/>
        <v>Error?</v>
      </c>
    </row>
    <row r="5720" spans="1:4" x14ac:dyDescent="0.2">
      <c r="A5720" s="55">
        <v>5659</v>
      </c>
      <c r="B5720" s="1232">
        <f>'Revenues 9-14'!F275</f>
        <v>240925</v>
      </c>
      <c r="C5720" s="14" t="s">
        <v>671</v>
      </c>
      <c r="D5720" s="14" t="str">
        <f t="shared" si="88"/>
        <v>Error?</v>
      </c>
    </row>
    <row r="5721" spans="1:4" x14ac:dyDescent="0.2">
      <c r="A5721" s="55">
        <v>5660</v>
      </c>
      <c r="B5721" s="1232">
        <f>'Revenues 9-14'!G5</f>
        <v>44942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51933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96875</v>
      </c>
      <c r="C5725" s="14" t="s">
        <v>671</v>
      </c>
      <c r="D5725" s="14" t="str">
        <f t="shared" si="88"/>
        <v>Error?</v>
      </c>
    </row>
    <row r="5726" spans="1:4" x14ac:dyDescent="0.2">
      <c r="A5726" s="55">
        <v>5665</v>
      </c>
      <c r="B5726" s="1232">
        <f>'Revenues 9-14'!G14</f>
        <v>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4308</v>
      </c>
      <c r="C5730" s="14" t="s">
        <v>671</v>
      </c>
      <c r="D5730" s="14" t="str">
        <f t="shared" si="88"/>
        <v>Error?</v>
      </c>
    </row>
    <row r="5731" spans="1:4" x14ac:dyDescent="0.2">
      <c r="A5731" s="55">
        <v>5670</v>
      </c>
      <c r="B5731" s="1232">
        <f>'Revenues 9-14'!G65</f>
        <v>289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289</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101472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20039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20039</v>
      </c>
      <c r="C5918" s="14" t="s">
        <v>671</v>
      </c>
      <c r="D5918" s="14" t="str">
        <f t="shared" si="91"/>
        <v>Error?</v>
      </c>
    </row>
    <row r="5919" spans="1:4" x14ac:dyDescent="0.2">
      <c r="A5919" s="55">
        <v>5858</v>
      </c>
      <c r="B5919" s="1232">
        <f>'Revenues 9-14'!I14</f>
        <v>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v>
      </c>
      <c r="C5923" s="14" t="s">
        <v>671</v>
      </c>
      <c r="D5923" s="14" t="str">
        <f t="shared" si="91"/>
        <v>Error?</v>
      </c>
    </row>
    <row r="5924" spans="1:4" x14ac:dyDescent="0.2">
      <c r="A5924" s="55">
        <v>5863</v>
      </c>
      <c r="B5924" s="1232">
        <f>'Revenues 9-14'!I65</f>
        <v>2451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2451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22491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20039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20039</v>
      </c>
      <c r="C5987" s="14" t="s">
        <v>671</v>
      </c>
      <c r="D5987" s="14" t="str">
        <f t="shared" si="92"/>
        <v>Error?</v>
      </c>
    </row>
    <row r="5988" spans="1:4" x14ac:dyDescent="0.2">
      <c r="A5988" s="55">
        <v>5927</v>
      </c>
      <c r="B5988" s="1232">
        <f>'Revenues 9-14'!K14</f>
        <v>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v>
      </c>
      <c r="C5992" s="14" t="s">
        <v>671</v>
      </c>
      <c r="D5992" s="14" t="str">
        <f t="shared" si="92"/>
        <v>Error?</v>
      </c>
    </row>
    <row r="5993" spans="1:4" x14ac:dyDescent="0.2">
      <c r="A5993" s="55">
        <v>5932</v>
      </c>
      <c r="B5993" s="1232">
        <f>'Revenues 9-14'!K65</f>
        <v>305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20345</v>
      </c>
      <c r="C6023" s="14" t="s">
        <v>671</v>
      </c>
      <c r="D6023" s="14" t="str">
        <f t="shared" si="93"/>
        <v>Error?</v>
      </c>
    </row>
    <row r="6024" spans="1:5" x14ac:dyDescent="0.2">
      <c r="A6024" s="55">
        <v>5963</v>
      </c>
      <c r="B6024" s="1232">
        <f>'Revenues 9-14'!G109</f>
        <v>101472</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22491</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20345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36474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8412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231.43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33470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33470</v>
      </c>
      <c r="D6215" s="14" t="str">
        <f t="shared" si="96"/>
        <v>Error?</v>
      </c>
      <c r="E6215" s="14" t="s">
        <v>209</v>
      </c>
    </row>
    <row r="6216" spans="1:5" x14ac:dyDescent="0.2">
      <c r="A6216">
        <v>6155</v>
      </c>
      <c r="B6216" s="1232">
        <f>'Assets-Liab 5-6'!J41</f>
        <v>33470</v>
      </c>
      <c r="D6216" s="14" t="str">
        <f t="shared" si="96"/>
        <v>Error?</v>
      </c>
      <c r="E6216" s="14" t="s">
        <v>209</v>
      </c>
    </row>
    <row r="6217" spans="1:5" x14ac:dyDescent="0.2">
      <c r="A6217">
        <v>6156</v>
      </c>
      <c r="B6217" s="1232">
        <f>'Assets-Liab 5-6'!J4</f>
        <v>33470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190071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190071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190071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173741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173741</v>
      </c>
      <c r="D6229" s="14" t="str">
        <f t="shared" si="96"/>
        <v>Error?</v>
      </c>
      <c r="E6229" s="14" t="s">
        <v>209</v>
      </c>
    </row>
    <row r="6230" spans="1:5" x14ac:dyDescent="0.2">
      <c r="A6230">
        <v>6169</v>
      </c>
      <c r="B6230" s="1232">
        <f>'Acct Summary 7-8'!J20</f>
        <v>16330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23797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31552</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16330</v>
      </c>
      <c r="D6263" s="14" t="str">
        <f t="shared" si="96"/>
        <v>Error?</v>
      </c>
      <c r="E6263" s="14" t="s">
        <v>209</v>
      </c>
    </row>
    <row r="6264" spans="1:5" x14ac:dyDescent="0.2">
      <c r="A6264">
        <v>6203</v>
      </c>
      <c r="B6264" s="1232">
        <f>'Acct Summary 7-8'!J79</f>
        <v>17140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33470</v>
      </c>
      <c r="D6266" s="14" t="str">
        <f t="shared" si="96"/>
        <v>Error?</v>
      </c>
      <c r="E6266" s="14" t="s">
        <v>209</v>
      </c>
    </row>
    <row r="6267" spans="1:5" x14ac:dyDescent="0.2">
      <c r="A6267">
        <v>6206</v>
      </c>
      <c r="B6267" s="1232">
        <f>'Acct Summary 7-8'!C82</f>
        <v>-60710</v>
      </c>
      <c r="D6267" s="14" t="str">
        <f t="shared" si="96"/>
        <v>Error?</v>
      </c>
      <c r="E6267" s="14" t="s">
        <v>209</v>
      </c>
    </row>
    <row r="6268" spans="1:5" x14ac:dyDescent="0.2">
      <c r="A6268">
        <v>6207</v>
      </c>
      <c r="B6268" s="1232">
        <f>'Acct Summary 7-8'!D82</f>
        <v>-2087</v>
      </c>
      <c r="D6268" s="14" t="str">
        <f t="shared" si="96"/>
        <v>Error?</v>
      </c>
      <c r="E6268" s="14" t="s">
        <v>209</v>
      </c>
    </row>
    <row r="6269" spans="1:5" x14ac:dyDescent="0.2">
      <c r="A6269">
        <v>6208</v>
      </c>
      <c r="B6269" s="1232">
        <f>'Acct Summary 7-8'!E82</f>
        <v>1163</v>
      </c>
      <c r="D6269" s="14" t="str">
        <f t="shared" si="96"/>
        <v>Error?</v>
      </c>
      <c r="E6269" s="14" t="s">
        <v>209</v>
      </c>
    </row>
    <row r="6270" spans="1:5" x14ac:dyDescent="0.2">
      <c r="A6270">
        <v>6209</v>
      </c>
      <c r="B6270" s="1232">
        <f>'Acct Summary 7-8'!F82</f>
        <v>-1337</v>
      </c>
      <c r="D6270" s="14" t="str">
        <f t="shared" si="96"/>
        <v>Error?</v>
      </c>
      <c r="E6270" s="14" t="s">
        <v>209</v>
      </c>
    </row>
    <row r="6271" spans="1:5" x14ac:dyDescent="0.2">
      <c r="A6271">
        <v>6210</v>
      </c>
      <c r="B6271" s="1232">
        <f>'Acct Summary 7-8'!G82</f>
        <v>-50106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76501</v>
      </c>
      <c r="D6273" s="14" t="str">
        <f t="shared" si="97"/>
        <v>Error?</v>
      </c>
      <c r="E6273" s="14" t="s">
        <v>209</v>
      </c>
    </row>
    <row r="6274" spans="1:5" x14ac:dyDescent="0.2">
      <c r="A6274">
        <v>6213</v>
      </c>
      <c r="B6274" s="1232">
        <f>'Acct Summary 7-8'!J82</f>
        <v>16330</v>
      </c>
      <c r="D6274" s="14" t="str">
        <f t="shared" si="97"/>
        <v>Error?</v>
      </c>
      <c r="E6274" s="14" t="s">
        <v>209</v>
      </c>
    </row>
    <row r="6275" spans="1:5" x14ac:dyDescent="0.2">
      <c r="A6275">
        <v>6214</v>
      </c>
      <c r="B6275" s="1232">
        <f>'Acct Summary 7-8'!K82</f>
        <v>18545</v>
      </c>
      <c r="D6275" s="14" t="str">
        <f t="shared" si="97"/>
        <v>Error?</v>
      </c>
      <c r="E6275" s="14" t="s">
        <v>209</v>
      </c>
    </row>
    <row r="6276" spans="1:5" x14ac:dyDescent="0.2">
      <c r="A6276">
        <v>6215</v>
      </c>
      <c r="B6276" s="1232">
        <f>'Acct Summary 7-8'!C83</f>
        <v>-4.2465770672247632E-2</v>
      </c>
      <c r="D6276" s="14" t="str">
        <f t="shared" si="97"/>
        <v>Error?</v>
      </c>
      <c r="E6276" s="14" t="s">
        <v>209</v>
      </c>
    </row>
    <row r="6277" spans="1:5" x14ac:dyDescent="0.2">
      <c r="A6277">
        <v>6216</v>
      </c>
      <c r="B6277" s="1232">
        <f>'Acct Summary 7-8'!D83</f>
        <v>-3.0360691414921689E-3</v>
      </c>
      <c r="D6277" s="14" t="str">
        <f t="shared" si="97"/>
        <v>Error?</v>
      </c>
      <c r="E6277" s="14" t="s">
        <v>209</v>
      </c>
    </row>
    <row r="6278" spans="1:5" x14ac:dyDescent="0.2">
      <c r="A6278">
        <v>6217</v>
      </c>
      <c r="B6278" s="1232">
        <f>'Acct Summary 7-8'!E83</f>
        <v>2.6431217472330175E-2</v>
      </c>
      <c r="D6278" s="14" t="str">
        <f t="shared" si="97"/>
        <v>Error?</v>
      </c>
      <c r="E6278" s="14" t="s">
        <v>209</v>
      </c>
    </row>
    <row r="6279" spans="1:5" x14ac:dyDescent="0.2">
      <c r="A6279">
        <v>6218</v>
      </c>
      <c r="B6279" s="1232">
        <f>'Acct Summary 7-8'!F83</f>
        <v>-1.0858618673250602E-2</v>
      </c>
      <c r="D6279" s="14" t="str">
        <f t="shared" si="97"/>
        <v>Error?</v>
      </c>
      <c r="E6279" s="14" t="s">
        <v>209</v>
      </c>
    </row>
    <row r="6280" spans="1:5" x14ac:dyDescent="0.2">
      <c r="A6280">
        <v>6219</v>
      </c>
      <c r="B6280" s="1232">
        <f>'Acct Summary 7-8'!G83</f>
        <v>-1.3409516672911204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0.10501296515674181</v>
      </c>
      <c r="D6282" s="14" t="str">
        <f t="shared" si="97"/>
        <v>Error?</v>
      </c>
      <c r="E6282" s="14" t="s">
        <v>209</v>
      </c>
    </row>
    <row r="6283" spans="1:5" x14ac:dyDescent="0.2">
      <c r="A6283">
        <v>6222</v>
      </c>
      <c r="B6283" s="1232">
        <f>'Acct Summary 7-8'!J83</f>
        <v>0.48789961159247086</v>
      </c>
      <c r="D6283" s="14" t="str">
        <f t="shared" si="97"/>
        <v>Error?</v>
      </c>
      <c r="E6283" s="14" t="s">
        <v>209</v>
      </c>
    </row>
    <row r="6284" spans="1:5" x14ac:dyDescent="0.2">
      <c r="A6284">
        <v>6223</v>
      </c>
      <c r="B6284" s="1232">
        <f>'Acct Summary 7-8'!K83</f>
        <v>0.2010123783303345</v>
      </c>
      <c r="D6284" s="14" t="str">
        <f t="shared" si="97"/>
        <v>Error?</v>
      </c>
      <c r="E6284" s="14" t="s">
        <v>209</v>
      </c>
    </row>
    <row r="6285" spans="1:5" x14ac:dyDescent="0.2">
      <c r="A6285">
        <v>6224</v>
      </c>
      <c r="B6285" s="1232">
        <f>'Acct Summary 7-8'!E37</f>
        <v>23797</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189751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189751</v>
      </c>
      <c r="D6301" s="14" t="str">
        <f t="shared" si="97"/>
        <v>Error?</v>
      </c>
      <c r="E6301" s="14" t="s">
        <v>209</v>
      </c>
    </row>
    <row r="6302" spans="1:5" x14ac:dyDescent="0.2">
      <c r="A6302">
        <v>6241</v>
      </c>
      <c r="B6302" s="1232">
        <f>'Revenues 9-14'!J14</f>
        <v>17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303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303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1447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190071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492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10681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4452</v>
      </c>
      <c r="D6880" s="14" t="str">
        <f t="shared" si="106"/>
        <v>Error?</v>
      </c>
    </row>
    <row r="6881" spans="1:4" x14ac:dyDescent="0.2">
      <c r="A6881">
        <v>6820</v>
      </c>
      <c r="B6881" s="1232">
        <f>'Expenditures 15-22'!K22</f>
        <v>4452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11780</v>
      </c>
      <c r="D6983" s="14" t="str">
        <f t="shared" si="108"/>
        <v>Error?</v>
      </c>
    </row>
    <row r="6984" spans="1:4" x14ac:dyDescent="0.2">
      <c r="A6984">
        <v>6923</v>
      </c>
      <c r="B6984" s="1232">
        <f>'Expenditures 15-22'!K86</f>
        <v>11780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24750</v>
      </c>
      <c r="D6987" s="14" t="str">
        <f t="shared" si="108"/>
        <v>Error?</v>
      </c>
    </row>
    <row r="6988" spans="1:4" x14ac:dyDescent="0.2">
      <c r="A6988">
        <v>6927</v>
      </c>
      <c r="B6988" s="1232">
        <f>'Expenditures 15-22'!K88</f>
        <v>24750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36530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173741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31552</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190071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3891</v>
      </c>
      <c r="D7067" s="14" t="str">
        <f t="shared" si="109"/>
        <v>Error?</v>
      </c>
    </row>
    <row r="7068" spans="1:4" x14ac:dyDescent="0.2">
      <c r="A7068">
        <v>7007</v>
      </c>
      <c r="B7068" s="1232">
        <f>'Expenditures 15-22'!K199</f>
        <v>3891</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121</v>
      </c>
      <c r="D7079" s="14" t="str">
        <f t="shared" si="109"/>
        <v>Error?</v>
      </c>
    </row>
    <row r="7080" spans="1:4" x14ac:dyDescent="0.2">
      <c r="A7080">
        <v>7019</v>
      </c>
      <c r="B7080" s="1232">
        <f>'Expenditures 15-22'!K220</f>
        <v>121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6050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6050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75311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75311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86000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4736</v>
      </c>
      <c r="D7174" s="14" t="str">
        <f t="shared" si="111"/>
        <v>Error?</v>
      </c>
    </row>
    <row r="7175" spans="1:4" x14ac:dyDescent="0.2">
      <c r="A7175">
        <v>7114</v>
      </c>
      <c r="B7175" s="1232">
        <f>'Expenditures 15-22'!F318</f>
        <v>1444</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92180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200</v>
      </c>
      <c r="D7198" s="14" t="str">
        <f t="shared" si="111"/>
        <v>Error?</v>
      </c>
    </row>
    <row r="7199" spans="1:4" x14ac:dyDescent="0.2">
      <c r="A7199">
        <v>7138</v>
      </c>
      <c r="B7199" s="1232">
        <f>'Expenditures 15-22'!C323</f>
        <v>86000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86297</v>
      </c>
      <c r="D7201" s="14" t="str">
        <f t="shared" si="111"/>
        <v>Error?</v>
      </c>
    </row>
    <row r="7202" spans="1:4" x14ac:dyDescent="0.2">
      <c r="A7202">
        <v>7141</v>
      </c>
      <c r="B7202" s="1232">
        <f>'Expenditures 15-22'!F323</f>
        <v>1444</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173741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86000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86297</v>
      </c>
      <c r="D7218" s="14" t="str">
        <f t="shared" si="111"/>
        <v>Error?</v>
      </c>
    </row>
    <row r="7219" spans="1:4" x14ac:dyDescent="0.2">
      <c r="A7219">
        <v>7158</v>
      </c>
      <c r="B7219" s="1232">
        <f>'Expenditures 15-22'!F331</f>
        <v>1444</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173741</v>
      </c>
      <c r="D7224" s="14" t="str">
        <f t="shared" si="111"/>
        <v>Error?</v>
      </c>
    </row>
    <row r="7225" spans="1:4" x14ac:dyDescent="0.2">
      <c r="A7225">
        <v>7164</v>
      </c>
      <c r="B7225" s="1232">
        <f>'Expenditures 15-22'!K332</f>
        <v>16330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8344</v>
      </c>
      <c r="D7263" s="14" t="str">
        <f t="shared" si="112"/>
        <v>Error?</v>
      </c>
    </row>
    <row r="7264" spans="1:4" x14ac:dyDescent="0.2">
      <c r="A7264">
        <f t="shared" si="113"/>
        <v>7203</v>
      </c>
      <c r="B7264" s="1232">
        <f>'Expenditures 15-22'!D17</f>
        <v>111</v>
      </c>
      <c r="D7264" s="14" t="str">
        <f t="shared" si="112"/>
        <v>Error?</v>
      </c>
    </row>
    <row r="7265" spans="1:5" x14ac:dyDescent="0.2">
      <c r="A7265">
        <f t="shared" si="113"/>
        <v>7204</v>
      </c>
      <c r="B7265" s="1232">
        <f>'Expenditures 15-22'!E17</f>
        <v>2226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253383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1447</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2710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4157</v>
      </c>
      <c r="D7719" s="14" t="str">
        <f t="shared" si="126"/>
        <v>Error?</v>
      </c>
      <c r="E7719" s="14" t="s">
        <v>987</v>
      </c>
    </row>
    <row r="7720" spans="1:6" x14ac:dyDescent="0.2">
      <c r="A7720">
        <v>7659</v>
      </c>
      <c r="B7720" s="1232">
        <f>'Rest Tax Levies-Tort Im 26'!H14</f>
        <v>16031</v>
      </c>
      <c r="D7720" s="14" t="str">
        <f t="shared" si="126"/>
        <v>Error?</v>
      </c>
      <c r="E7720" s="14" t="s">
        <v>987</v>
      </c>
    </row>
    <row r="7721" spans="1:6" x14ac:dyDescent="0.2">
      <c r="A7721">
        <v>7660</v>
      </c>
      <c r="B7721" s="1232">
        <f>'Rest Tax Levies-Tort Im 26'!K14</f>
        <v>4157</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2016-10-03T20:49:35Z</cp:lastPrinted>
  <dcterms:created xsi:type="dcterms:W3CDTF">2003-10-29T19:06:34Z</dcterms:created>
  <dcterms:modified xsi:type="dcterms:W3CDTF">2016-10-17T15:46:42Z</dcterms:modified>
</cp:coreProperties>
</file>